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11595"/>
  </bookViews>
  <sheets>
    <sheet name="Memo - Scope, Contacts" sheetId="4" r:id="rId1"/>
    <sheet name="Data Items" sheetId="1" r:id="rId2"/>
  </sheets>
  <definedNames>
    <definedName name="_xlnm.Print_Area" localSheetId="1">'Data Items'!$A$1:$E$338</definedName>
    <definedName name="_xlnm.Print_Titles" localSheetId="1">'Data Items'!$1:$5</definedName>
  </definedNames>
  <calcPr calcId="125725"/>
</workbook>
</file>

<file path=xl/calcChain.xml><?xml version="1.0" encoding="utf-8"?>
<calcChain xmlns="http://schemas.openxmlformats.org/spreadsheetml/2006/main">
  <c r="A8" i="1"/>
  <c r="A9" s="1"/>
  <c r="A10" s="1"/>
  <c r="F7"/>
  <c r="G7" s="1"/>
  <c r="F8" s="1"/>
  <c r="E20" l="1"/>
  <c r="E19"/>
  <c r="A19"/>
  <c r="A20" s="1"/>
  <c r="A24" s="1"/>
  <c r="G8"/>
  <c r="H7"/>
  <c r="B7" s="1"/>
  <c r="F9" l="1"/>
  <c r="A25"/>
  <c r="H8"/>
  <c r="B8" s="1"/>
  <c r="G9" l="1"/>
  <c r="F10" s="1"/>
  <c r="A26"/>
  <c r="A30" s="1"/>
  <c r="A31" s="1"/>
  <c r="A32" s="1"/>
  <c r="A34" s="1"/>
  <c r="A35" s="1"/>
  <c r="A36" s="1"/>
  <c r="A46" s="1"/>
  <c r="A47" s="1"/>
  <c r="A49" s="1"/>
  <c r="A57" s="1"/>
  <c r="A59" s="1"/>
  <c r="A60" s="1"/>
  <c r="A61" s="1"/>
  <c r="A62" s="1"/>
  <c r="A63" s="1"/>
  <c r="A64" s="1"/>
  <c r="A65" s="1"/>
  <c r="A66" s="1"/>
  <c r="A67" s="1"/>
  <c r="A68" s="1"/>
  <c r="A69" s="1"/>
  <c r="A70" s="1"/>
  <c r="A71" s="1"/>
  <c r="A79" s="1"/>
  <c r="A82" s="1"/>
  <c r="A85" s="1"/>
  <c r="A89" s="1"/>
  <c r="A93" s="1"/>
  <c r="A97" s="1"/>
  <c r="A101" s="1"/>
  <c r="A105" s="1"/>
  <c r="A109" s="1"/>
  <c r="A113" s="1"/>
  <c r="A117" s="1"/>
  <c r="A121" s="1"/>
  <c r="A124" s="1"/>
  <c r="A127" s="1"/>
  <c r="A131" s="1"/>
  <c r="A146" s="1"/>
  <c r="A152" s="1"/>
  <c r="A161" s="1"/>
  <c r="E26"/>
  <c r="G10" l="1"/>
  <c r="F19" s="1"/>
  <c r="A56"/>
  <c r="E30"/>
  <c r="H9"/>
  <c r="B9" s="1"/>
  <c r="E163"/>
  <c r="E305"/>
  <c r="E296"/>
  <c r="E263"/>
  <c r="E239"/>
  <c r="E231"/>
  <c r="E206"/>
  <c r="A163"/>
  <c r="E297"/>
  <c r="E264"/>
  <c r="E272"/>
  <c r="E230"/>
  <c r="E197"/>
  <c r="E198"/>
  <c r="H10" l="1"/>
  <c r="B10" s="1"/>
  <c r="G19"/>
  <c r="F20" s="1"/>
  <c r="E174"/>
  <c r="A172"/>
  <c r="A176" s="1"/>
  <c r="E172"/>
  <c r="H19" l="1"/>
  <c r="B19" s="1"/>
  <c r="G20"/>
  <c r="F24" s="1"/>
  <c r="H20"/>
  <c r="B20" s="1"/>
  <c r="E173"/>
  <c r="E310"/>
  <c r="E244"/>
  <c r="E277"/>
  <c r="E211"/>
  <c r="E178"/>
  <c r="A178"/>
  <c r="A183" s="1"/>
  <c r="A186" s="1"/>
  <c r="G24" l="1"/>
  <c r="F25" s="1"/>
  <c r="G25" s="1"/>
  <c r="F26" s="1"/>
  <c r="E184"/>
  <c r="E183"/>
  <c r="E319"/>
  <c r="E253"/>
  <c r="E286"/>
  <c r="E220"/>
  <c r="E188"/>
  <c r="A188"/>
  <c r="A194" s="1"/>
  <c r="H25" l="1"/>
  <c r="B25" s="1"/>
  <c r="H24"/>
  <c r="B24" s="1"/>
  <c r="G26"/>
  <c r="F30" s="1"/>
  <c r="A197"/>
  <c r="E195"/>
  <c r="G30" l="1"/>
  <c r="F31" s="1"/>
  <c r="H26"/>
  <c r="B26" s="1"/>
  <c r="A206"/>
  <c r="A211" s="1"/>
  <c r="E209"/>
  <c r="E207"/>
  <c r="G31" l="1"/>
  <c r="F32" s="1"/>
  <c r="H30"/>
  <c r="B30" s="1"/>
  <c r="E218"/>
  <c r="E217"/>
  <c r="A217"/>
  <c r="A220" s="1"/>
  <c r="E208"/>
  <c r="A227" l="1"/>
  <c r="E228"/>
  <c r="G32"/>
  <c r="F34" s="1"/>
  <c r="H31"/>
  <c r="B31" s="1"/>
  <c r="A230"/>
  <c r="G34" l="1"/>
  <c r="F35" s="1"/>
  <c r="H32"/>
  <c r="B32" s="1"/>
  <c r="A239"/>
  <c r="A244" s="1"/>
  <c r="E242"/>
  <c r="E240"/>
  <c r="G35" l="1"/>
  <c r="F36" s="1"/>
  <c r="H34"/>
  <c r="B34" s="1"/>
  <c r="E251"/>
  <c r="A250"/>
  <c r="A253" s="1"/>
  <c r="A260" s="1"/>
  <c r="E250"/>
  <c r="E241"/>
  <c r="G36" l="1"/>
  <c r="F46" s="1"/>
  <c r="H35"/>
  <c r="B35" s="1"/>
  <c r="E261"/>
  <c r="A263"/>
  <c r="G46" l="1"/>
  <c r="F47" s="1"/>
  <c r="H36"/>
  <c r="B36" s="1"/>
  <c r="E273"/>
  <c r="A272"/>
  <c r="A277" s="1"/>
  <c r="E275"/>
  <c r="E274"/>
  <c r="G47" l="1"/>
  <c r="F49" s="1"/>
  <c r="H46"/>
  <c r="B46" s="1"/>
  <c r="E283"/>
  <c r="E284"/>
  <c r="A283"/>
  <c r="A286" s="1"/>
  <c r="A293" s="1"/>
  <c r="G49" l="1"/>
  <c r="F57" s="1"/>
  <c r="H47"/>
  <c r="B47" s="1"/>
  <c r="E294"/>
  <c r="A296"/>
  <c r="G57" l="1"/>
  <c r="F59" s="1"/>
  <c r="H49"/>
  <c r="B49" s="1"/>
  <c r="E308"/>
  <c r="E306"/>
  <c r="A305"/>
  <c r="A310" s="1"/>
  <c r="G59" l="1"/>
  <c r="F60" s="1"/>
  <c r="H57"/>
  <c r="B57" s="1"/>
  <c r="E316"/>
  <c r="A316"/>
  <c r="A319" s="1"/>
  <c r="A326" s="1"/>
  <c r="E317"/>
  <c r="E307"/>
  <c r="H59" l="1"/>
  <c r="B59" s="1"/>
  <c r="G60"/>
  <c r="F61" s="1"/>
  <c r="G61" s="1"/>
  <c r="F62" s="1"/>
  <c r="H60"/>
  <c r="B60" s="1"/>
  <c r="E327"/>
  <c r="A329"/>
  <c r="G62"/>
  <c r="H61"/>
  <c r="B61" s="1"/>
  <c r="H62" l="1"/>
  <c r="B62" s="1"/>
  <c r="F63"/>
  <c r="G63" l="1"/>
  <c r="H63" l="1"/>
  <c r="B63" s="1"/>
  <c r="F64"/>
  <c r="G64" s="1"/>
  <c r="H64" l="1"/>
  <c r="B64" s="1"/>
  <c r="F65"/>
  <c r="G65" s="1"/>
  <c r="H65" l="1"/>
  <c r="B65" s="1"/>
  <c r="F66"/>
  <c r="G66" s="1"/>
  <c r="H66" l="1"/>
  <c r="B66" s="1"/>
  <c r="F67"/>
  <c r="G67" s="1"/>
  <c r="H67" l="1"/>
  <c r="B67" s="1"/>
  <c r="F68"/>
  <c r="G68" s="1"/>
  <c r="H68" l="1"/>
  <c r="B68" s="1"/>
  <c r="F69"/>
  <c r="G69" s="1"/>
  <c r="H69" l="1"/>
  <c r="B69" s="1"/>
  <c r="F70"/>
  <c r="G70" s="1"/>
  <c r="H70" l="1"/>
  <c r="B70" s="1"/>
  <c r="F71"/>
  <c r="G71" s="1"/>
  <c r="H71" l="1"/>
  <c r="B71" s="1"/>
  <c r="F79"/>
  <c r="G79" l="1"/>
  <c r="F82" s="1"/>
  <c r="G82" l="1"/>
  <c r="F85" s="1"/>
  <c r="H79"/>
  <c r="B79" s="1"/>
  <c r="G85" l="1"/>
  <c r="F89" s="1"/>
  <c r="G89" s="1"/>
  <c r="H82"/>
  <c r="B82" s="1"/>
  <c r="H89" l="1"/>
  <c r="B89" s="1"/>
  <c r="F93"/>
  <c r="G93" s="1"/>
  <c r="H85"/>
  <c r="B85" s="1"/>
  <c r="H93" l="1"/>
  <c r="B93" s="1"/>
  <c r="F97"/>
  <c r="G97" l="1"/>
  <c r="F101" s="1"/>
  <c r="G101" l="1"/>
  <c r="F105" s="1"/>
  <c r="H97"/>
  <c r="B97" s="1"/>
  <c r="G105" l="1"/>
  <c r="F109" s="1"/>
  <c r="G109" s="1"/>
  <c r="H101"/>
  <c r="B101" s="1"/>
  <c r="H109" l="1"/>
  <c r="B109" s="1"/>
  <c r="F113"/>
  <c r="H105"/>
  <c r="B105" s="1"/>
  <c r="G113" l="1"/>
  <c r="F117" s="1"/>
  <c r="H113" l="1"/>
  <c r="B113" s="1"/>
  <c r="G117"/>
  <c r="F121" s="1"/>
  <c r="H117" l="1"/>
  <c r="B117" s="1"/>
  <c r="G121"/>
  <c r="F124" s="1"/>
  <c r="H121" l="1"/>
  <c r="B121" s="1"/>
  <c r="G124"/>
  <c r="F127" s="1"/>
  <c r="H124" l="1"/>
  <c r="B124" s="1"/>
  <c r="G127"/>
  <c r="F131" s="1"/>
  <c r="G131" s="1"/>
  <c r="H127" l="1"/>
  <c r="B127" s="1"/>
  <c r="H131"/>
  <c r="B131" s="1"/>
  <c r="F146"/>
  <c r="G146" l="1"/>
  <c r="H146" l="1"/>
  <c r="B146" s="1"/>
  <c r="F152"/>
  <c r="G152" l="1"/>
  <c r="F161" s="1"/>
  <c r="H152" l="1"/>
  <c r="B152" s="1"/>
  <c r="G161"/>
  <c r="F163" s="1"/>
  <c r="G163" l="1"/>
  <c r="H161"/>
  <c r="B161" s="1"/>
  <c r="H163" l="1"/>
  <c r="B163" s="1"/>
  <c r="F172"/>
  <c r="G172" s="1"/>
  <c r="F176" s="1"/>
  <c r="G176" l="1"/>
  <c r="F178" s="1"/>
  <c r="H172"/>
  <c r="B172" s="1"/>
  <c r="H176" l="1"/>
  <c r="B176" s="1"/>
  <c r="G178"/>
  <c r="F183" s="1"/>
  <c r="H178" l="1"/>
  <c r="B178" s="1"/>
  <c r="G183"/>
  <c r="F186" s="1"/>
  <c r="G186" l="1"/>
  <c r="F188" s="1"/>
  <c r="G188" s="1"/>
  <c r="F194" s="1"/>
  <c r="H183"/>
  <c r="B183" s="1"/>
  <c r="H188" l="1"/>
  <c r="B188" s="1"/>
  <c r="H186"/>
  <c r="B186" s="1"/>
  <c r="G194" l="1"/>
  <c r="F197" s="1"/>
  <c r="G197" l="1"/>
  <c r="F206" s="1"/>
  <c r="H194"/>
  <c r="B194" s="1"/>
  <c r="G206" l="1"/>
  <c r="F211" s="1"/>
  <c r="H197"/>
  <c r="B197" s="1"/>
  <c r="G211" l="1"/>
  <c r="F217" s="1"/>
  <c r="H206"/>
  <c r="B206" s="1"/>
  <c r="G217" l="1"/>
  <c r="F220" s="1"/>
  <c r="H211"/>
  <c r="B211" s="1"/>
  <c r="G220" l="1"/>
  <c r="F227" s="1"/>
  <c r="H217"/>
  <c r="B217" s="1"/>
  <c r="H220" l="1"/>
  <c r="B220" s="1"/>
  <c r="G227" l="1"/>
  <c r="F230" s="1"/>
  <c r="G230" l="1"/>
  <c r="F239" s="1"/>
  <c r="H227"/>
  <c r="B227" s="1"/>
  <c r="G239" l="1"/>
  <c r="F244" s="1"/>
  <c r="H230"/>
  <c r="B230" s="1"/>
  <c r="G244" l="1"/>
  <c r="F250" s="1"/>
  <c r="H239"/>
  <c r="B239" s="1"/>
  <c r="G250" l="1"/>
  <c r="F253" s="1"/>
  <c r="H244"/>
  <c r="B244" s="1"/>
  <c r="H250" l="1"/>
  <c r="B250" s="1"/>
  <c r="G253"/>
  <c r="F260" s="1"/>
  <c r="H253" l="1"/>
  <c r="B253" s="1"/>
  <c r="G260" l="1"/>
  <c r="F263" s="1"/>
  <c r="G263" s="1"/>
  <c r="F272" s="1"/>
  <c r="G272" s="1"/>
  <c r="H263" l="1"/>
  <c r="B263" s="1"/>
  <c r="F277"/>
  <c r="G277" s="1"/>
  <c r="F283" s="1"/>
  <c r="G283" s="1"/>
  <c r="H272"/>
  <c r="B272" s="1"/>
  <c r="H260"/>
  <c r="B260" s="1"/>
  <c r="H283" l="1"/>
  <c r="B283" s="1"/>
  <c r="F286"/>
  <c r="H277"/>
  <c r="B277" s="1"/>
  <c r="G286" l="1"/>
  <c r="F293" s="1"/>
  <c r="H286" l="1"/>
  <c r="B286" s="1"/>
  <c r="G293" l="1"/>
  <c r="F296" s="1"/>
  <c r="H293" l="1"/>
  <c r="B293" s="1"/>
  <c r="G296"/>
  <c r="H296" l="1"/>
  <c r="B296" s="1"/>
  <c r="F305"/>
  <c r="G305" l="1"/>
  <c r="F310" s="1"/>
  <c r="G310" s="1"/>
  <c r="H305" l="1"/>
  <c r="B305" s="1"/>
  <c r="H310"/>
  <c r="B310" s="1"/>
  <c r="F316"/>
  <c r="G316" l="1"/>
  <c r="F319" s="1"/>
  <c r="H316" l="1"/>
  <c r="B316" s="1"/>
  <c r="G319"/>
  <c r="F326" s="1"/>
  <c r="H319" l="1"/>
  <c r="B319" s="1"/>
  <c r="G326" l="1"/>
  <c r="F329" s="1"/>
  <c r="G329" s="1"/>
  <c r="H329" s="1"/>
  <c r="B329" s="1"/>
  <c r="H326" l="1"/>
  <c r="B326" s="1"/>
</calcChain>
</file>

<file path=xl/comments1.xml><?xml version="1.0" encoding="utf-8"?>
<comments xmlns="http://schemas.openxmlformats.org/spreadsheetml/2006/main">
  <authors>
    <author>Arboleda, Jaron</author>
  </authors>
  <commentList>
    <comment ref="E46" authorId="0">
      <text>
        <r>
          <rPr>
            <b/>
            <sz val="9"/>
            <color indexed="81"/>
            <rFont val="Tahoma"/>
            <family val="2"/>
          </rPr>
          <t>Arboleda, Jaron: 04/24</t>
        </r>
        <r>
          <rPr>
            <sz val="9"/>
            <color indexed="81"/>
            <rFont val="Tahoma"/>
            <family val="2"/>
          </rPr>
          <t xml:space="preserve">
removed condition</t>
        </r>
      </text>
    </comment>
    <comment ref="E143" authorId="0">
      <text>
        <r>
          <rPr>
            <b/>
            <sz val="9"/>
            <color indexed="81"/>
            <rFont val="Tahoma"/>
            <family val="2"/>
          </rPr>
          <t>Arboleda, Jaron: 04/24</t>
        </r>
        <r>
          <rPr>
            <sz val="9"/>
            <color indexed="81"/>
            <rFont val="Tahoma"/>
            <family val="2"/>
          </rPr>
          <t xml:space="preserve">
placeholders for other individual (11) and group (12) issues</t>
        </r>
      </text>
    </comment>
  </commentList>
</comments>
</file>

<file path=xl/sharedStrings.xml><?xml version="1.0" encoding="utf-8"?>
<sst xmlns="http://schemas.openxmlformats.org/spreadsheetml/2006/main" count="369" uniqueCount="236">
  <si>
    <t>LONG TERM CARE DATA FORMAT FOR</t>
  </si>
  <si>
    <t>One Record for Each Covered Person on a Policy</t>
  </si>
  <si>
    <t>Company Code</t>
  </si>
  <si>
    <t>If not known, can be secured from the Compiler</t>
  </si>
  <si>
    <t>Claim Identifier</t>
  </si>
  <si>
    <t>Covered Person Identifier</t>
  </si>
  <si>
    <t>0 = Unknown</t>
  </si>
  <si>
    <t>1 = Female</t>
  </si>
  <si>
    <t>2 = Male</t>
  </si>
  <si>
    <t>Enter the numeric date of issue of policy in YYYYMMDD format</t>
  </si>
  <si>
    <t>Zip Code of Insured’s Residence Address at Issue</t>
  </si>
  <si>
    <t>Enter the 5 digit Zip Code</t>
  </si>
  <si>
    <t>Claim Incurred Date</t>
  </si>
  <si>
    <t>Enter the numeric date of claim incurred date in YYYYMDD format</t>
  </si>
  <si>
    <t>Date when covered person became Benefit Eligible - (under policy definition; start of Elimination Period, if any)</t>
  </si>
  <si>
    <t>Claim Payment Date</t>
  </si>
  <si>
    <t>Enter the numeric date of in which this claim payment was made in YYYYMDD format</t>
  </si>
  <si>
    <t>Service Begin Date</t>
  </si>
  <si>
    <t>Enter the first date for which care/service is covered by this claim payment record  in YYYYMDD format</t>
  </si>
  <si>
    <t>Claim Status</t>
  </si>
  <si>
    <t>Status of claim after payment was made:</t>
  </si>
  <si>
    <t>1 = Closed, recovery</t>
  </si>
  <si>
    <t>2 = Closed, death</t>
  </si>
  <si>
    <t>3 = Closed, benefit expiry</t>
  </si>
  <si>
    <t>4 = Closed, transfer to non-covered level of care</t>
  </si>
  <si>
    <t xml:space="preserve">5 = Closed, reason other than above; </t>
  </si>
  <si>
    <t xml:space="preserve">       also could be due to pre-existing condition   </t>
  </si>
  <si>
    <t xml:space="preserve">       rescission, misrepresentation</t>
  </si>
  <si>
    <t>6 = Open, future payments are expected</t>
  </si>
  <si>
    <t>Service End Date</t>
  </si>
  <si>
    <t>Otherwise, leave blank.</t>
  </si>
  <si>
    <t>Date of End of Claim Observation Period</t>
  </si>
  <si>
    <t>Enter date of end of claim observation  period in YYYYMDD format</t>
  </si>
  <si>
    <t>If unknown, leave blank.</t>
  </si>
  <si>
    <t>1 = Nursing Facility (skilled, intermediate, custodial)</t>
  </si>
  <si>
    <t>2 = Assisted Living Facility</t>
  </si>
  <si>
    <t>3 = Home Care/Home Health Care</t>
  </si>
  <si>
    <t>4 = All Other non-facility and non-Home Care</t>
  </si>
  <si>
    <t>Composite Record Indicator</t>
  </si>
  <si>
    <t>1 = Composite record per claimant</t>
  </si>
  <si>
    <t>2 = One record per claim payment</t>
  </si>
  <si>
    <t xml:space="preserve">Number of days of Nursing Home Facility Care </t>
  </si>
  <si>
    <t>Number of days of Assisted Living Care</t>
  </si>
  <si>
    <t xml:space="preserve">Number of days of Home Care/Home Health visits </t>
  </si>
  <si>
    <t>Number of all Non-facility care or service payments (other than home or home health care)</t>
  </si>
  <si>
    <t>Total number of Days/Visits/Services under this payment</t>
  </si>
  <si>
    <t>Benefit Dollars Paid for this Claim Payment – Nursing Home Facility Care</t>
  </si>
  <si>
    <t>Enter amount rounded to the nearest dollar for benefit dollars paid for Nursing Home Facility benefits</t>
  </si>
  <si>
    <t>Benefit Dollars Paid for this Claim Payment – Assisted Living Facility Care</t>
  </si>
  <si>
    <t>Enter amount rounded to the nearest dollar for benefit dollars paid for Assisted Living Facility benefits</t>
  </si>
  <si>
    <t>Benefit Dollars Paid for this Claim Payment – Home and Home Health Care</t>
  </si>
  <si>
    <t>Enter amount rounded to the nearest dollar for benefit dollars paid for  Home/health care benefits</t>
  </si>
  <si>
    <t>Benefit Dollars Paid for this Claim Payment – All Other Non-Facility Care or Services</t>
  </si>
  <si>
    <t>Enter amount rounded to the nearest dollar for benefit dollars paid for All Other Non Facility Benefits</t>
  </si>
  <si>
    <t>Benefit Dollars Paid for this Claim Payment – All Coverages</t>
  </si>
  <si>
    <t>This amount represents all benefits paid under this one claim payment record for all Days/Visits/Services</t>
  </si>
  <si>
    <t>Original Precipitating ICD-9-CM Diagnosis</t>
  </si>
  <si>
    <t>Original Precipitating Diagnosis (eg fall/injury or heart attack/stroke)</t>
  </si>
  <si>
    <t>Primary Underlying Condition ICD-9-CM Diagnosis</t>
  </si>
  <si>
    <t>Primary Underlying Condition (eg osteoporosis or diabetes)</t>
  </si>
  <si>
    <t xml:space="preserve">Benefit Eligibility satisfied </t>
  </si>
  <si>
    <t>What is the reason that the covered person is eligible for benefits under the insurance?</t>
  </si>
  <si>
    <t>1 = Failure of ADLs</t>
  </si>
  <si>
    <t>2 = Cognitive failure</t>
  </si>
  <si>
    <t>3 = Failure of both ADLs and Cognition</t>
  </si>
  <si>
    <t>4 = Medical Necessity/Physician Determination</t>
  </si>
  <si>
    <t>5 = Failure of ADLs, Cognition and Medical Necessity</t>
  </si>
  <si>
    <t>9 = Other</t>
  </si>
  <si>
    <t>Marital Status at Time  that  Claim Incurred</t>
  </si>
  <si>
    <t xml:space="preserve">0 = Unknown </t>
  </si>
  <si>
    <t>1 = Married</t>
  </si>
  <si>
    <t>2 = Not married</t>
  </si>
  <si>
    <t>Cognitive Impairment</t>
  </si>
  <si>
    <t>1 = Yes</t>
  </si>
  <si>
    <t>2 = No</t>
  </si>
  <si>
    <t>ADL:  Eating</t>
  </si>
  <si>
    <t>Failure of this ADL for the claimant at the time of original claim incurral:</t>
  </si>
  <si>
    <t xml:space="preserve">1 = Failed at time of incurral </t>
  </si>
  <si>
    <t xml:space="preserve">2 = Not failed at time of incurral </t>
  </si>
  <si>
    <t>ADL:  Dressing</t>
  </si>
  <si>
    <t>2 = Not failed at time of incurral</t>
  </si>
  <si>
    <t>ADL:  Bathing</t>
  </si>
  <si>
    <t>ADL:  Mobility/Walking</t>
  </si>
  <si>
    <t>ADL:  Transferring</t>
  </si>
  <si>
    <t>ADL:  Toileting</t>
  </si>
  <si>
    <t>ADL:  Continence</t>
  </si>
  <si>
    <t>ADL:  Taking Medication</t>
  </si>
  <si>
    <t>ADL:  Other</t>
  </si>
  <si>
    <t>Failure of another ADL for the claimant at the time of original claim incurral:</t>
  </si>
  <si>
    <t>Coordination/Offset with Medicare</t>
  </si>
  <si>
    <t>1 = yes</t>
  </si>
  <si>
    <t>2 = no</t>
  </si>
  <si>
    <t>Coordination/Offset with other coverage</t>
  </si>
  <si>
    <t>On Waiver of Premium</t>
  </si>
  <si>
    <t>Worksite - Individual policy sale</t>
  </si>
  <si>
    <t>Employer Sponsored – Group sale</t>
  </si>
  <si>
    <t>Association – either Individual or Group sale</t>
  </si>
  <si>
    <t>00 = Unknown</t>
  </si>
  <si>
    <t>01 = Employee sold an Individual policy through a Worksite Plan</t>
  </si>
  <si>
    <t>02 = Retiree sold an Individual policy through a Worksite Plan</t>
  </si>
  <si>
    <t>03 = Member (or retiree) sold an Individual policy through an Association Plan</t>
  </si>
  <si>
    <t>04 = Spouse of an employee (or retiree) sold an Individual policy through a Worksite Plan</t>
  </si>
  <si>
    <t>05 = Spouse of a Member sold an Individual policy through an Association Plan</t>
  </si>
  <si>
    <t>06 = Employee (or retiree) sold a Group certificate through Employer Sponsored Plan</t>
  </si>
  <si>
    <t>07 = Spouse (or dependent) of an employee (or retiree) sold a Group certificate through an Employer Sponsored Plan</t>
  </si>
  <si>
    <t>08 = Member, spouse or dependent sold a Group certificate through an Association Plan</t>
  </si>
  <si>
    <t>09 = Other (including Individual policies not noted above)</t>
  </si>
  <si>
    <t>BENEFITS</t>
  </si>
  <si>
    <t>Benefit Payment Type</t>
  </si>
  <si>
    <t>Identify the method in which claim payments are made for this policy:</t>
  </si>
  <si>
    <t>1 = Cash (max amount paid out regardless of whether a qualified service was incurred</t>
  </si>
  <si>
    <t>2 = Indemnity (max amount paid out only on days qualified service is received)</t>
  </si>
  <si>
    <t>3 = Reimbursement (amount paid out is minimum of [dollar of qualified service incurred, max limit on policy])</t>
  </si>
  <si>
    <t>4 = Other or Combination of above</t>
  </si>
  <si>
    <t>Coverage Type</t>
  </si>
  <si>
    <t>Identify the LTC coverage provided by this policy:</t>
  </si>
  <si>
    <t>1 = Nursing Home Facility Care Only</t>
  </si>
  <si>
    <t>Overall Policy Lifetime Maximum Benefit</t>
  </si>
  <si>
    <t>Overall Policy Lifetime Maximum Benefit Indicator</t>
  </si>
  <si>
    <t>If the lifetime maximum benefit is NOT the same for each benefit provided by this policy: enter ‘0’</t>
  </si>
  <si>
    <t>If the lifetime maximum benefit is the same for each benefit provided by this policy: enter ‘1’</t>
  </si>
  <si>
    <t>Form of Overall Policy’s Lifetime Maximum Benefit</t>
  </si>
  <si>
    <t>1 = Days</t>
  </si>
  <si>
    <t>2 = Weeks</t>
  </si>
  <si>
    <t>3 = Months</t>
  </si>
  <si>
    <t>4 = Years</t>
  </si>
  <si>
    <t>5 = Dollars</t>
  </si>
  <si>
    <t>6 = Unlimited</t>
  </si>
  <si>
    <t>Nursing Home Facility Care</t>
  </si>
  <si>
    <t>Form of Lifetime Maximum Benefit for Nursing Home Facility Care</t>
  </si>
  <si>
    <t>Lifetime Maximum Policy Benefit – Nursing Home Facility Care</t>
  </si>
  <si>
    <t>Type of  Nursing Home Facility Care Waiting Period / Elimination Period/Deductible Amount</t>
  </si>
  <si>
    <t>If no Nursing Home Facility Care benefit is provided by this policy, leave blank.</t>
  </si>
  <si>
    <t>1 = Days/Visits (as defined in the policy)</t>
  </si>
  <si>
    <t>2 = Dollars</t>
  </si>
  <si>
    <t>3 = None</t>
  </si>
  <si>
    <t>Nursing Home Facility Care Elimination Period/Deductible Amount</t>
  </si>
  <si>
    <t>Type of Maximum Benefit Unit for Nursing Home Facility Care</t>
  </si>
  <si>
    <t>1 = Daily</t>
  </si>
  <si>
    <t>2 = Weekly</t>
  </si>
  <si>
    <t>3 = Monthly</t>
  </si>
  <si>
    <t>4 = Other Mode</t>
  </si>
  <si>
    <t>Assisted Living Facility Care</t>
  </si>
  <si>
    <t>Form of Lifetime Maximum Benefit for Assisted Living Facility Care</t>
  </si>
  <si>
    <t>Lifetime Maximum Policy Benefit – Assisted Living Facility Care</t>
  </si>
  <si>
    <t>Type of Assisted Living Facility Care Elimination Period / Waiting Period/Deductible Amount</t>
  </si>
  <si>
    <t>If no Assisted Living Facility Care benefit is provided by this policy, leave blank.</t>
  </si>
  <si>
    <t>Assisted Living Facility Care Elimination Period / Waiting Period/Deductible Amount</t>
  </si>
  <si>
    <t>Type of Maximum Benefit Unit for Assisted Living Facility Care</t>
  </si>
  <si>
    <t>Home and Home Health Care</t>
  </si>
  <si>
    <t>Form of Lifetime Maximum Benefit for Home and Home Health Care</t>
  </si>
  <si>
    <t>Lifetime Maximum Policy Benefit – Home and Home Health Care</t>
  </si>
  <si>
    <t>Type of Home and Home Health Care Elimination Period / Waiting Period/Deductible Amount)</t>
  </si>
  <si>
    <t>If no Home and Home Health Care benefit is provided by this policy, leave blank.</t>
  </si>
  <si>
    <t>Home and Home Health Care Elimination Period/Deductible Amount</t>
  </si>
  <si>
    <t>Type of Maximum Benefit Unit for Home and Home Health Care</t>
  </si>
  <si>
    <t>All Other Non-Facility Care</t>
  </si>
  <si>
    <t>Form of Lifetime Maximum Benefit for All Other Non-Facility Care or Services</t>
  </si>
  <si>
    <t>Lifetime Maximum Benefit for All Other Non-Facility Care or Services</t>
  </si>
  <si>
    <t>Type of All Other Non-Facility Care or Services Type of Elimination Period / Waiting Period/Deductible Amount</t>
  </si>
  <si>
    <t>If no All Other Non-Facility Care or Services benefit is provided by this policy, leave blank.</t>
  </si>
  <si>
    <t>Type of Maximum Benefit Unit for All Other Non-Facility Care or Services</t>
  </si>
  <si>
    <t>Inflation Protection Provision</t>
  </si>
  <si>
    <t>Does this policy have a mechanism to increase policy benefits after issue without underwriting?</t>
  </si>
  <si>
    <t>07 = Other</t>
  </si>
  <si>
    <t xml:space="preserve">CLAIM INFORMATION – Each contributing company is to submit one coded ‘Claim Record’ for each claim payment that was processed/paid during the observation period.  All benefit days, benefit visits and other service benefits recorded on each payment record should correspond identically with the claim dollars reported on this record.  </t>
  </si>
  <si>
    <t>POLICY LEVEL INFORMATION  - Note that all policy level information should be as of the date of disability and should not change during the duration of the claim</t>
  </si>
  <si>
    <t>Covered Person’s Date of Birth</t>
  </si>
  <si>
    <t>Covered Person’s Gender</t>
  </si>
  <si>
    <t>Benefit Days for this Claim Payment - Assisted Living Facility Care</t>
  </si>
  <si>
    <t>Benefit Days for this Claim Payment - Home &amp; Home Health Care</t>
  </si>
  <si>
    <t>Benefit Days for this Claim Payment - All Other Non-Facility Care or Services</t>
  </si>
  <si>
    <t>Benefit Days for this Claim Payment - All Coverages</t>
  </si>
  <si>
    <t>ITEM #</t>
  </si>
  <si>
    <t>COLUMN</t>
  </si>
  <si>
    <t>L</t>
  </si>
  <si>
    <t>DATA ELEMENT</t>
  </si>
  <si>
    <t>DESCRIPTION</t>
  </si>
  <si>
    <t>CLAIM TERMINATION EXPERIENCE STUDY</t>
  </si>
  <si>
    <t>01 = Insured – primary person to whom policy is issued</t>
  </si>
  <si>
    <t>02 = Spouse/Partner</t>
  </si>
  <si>
    <t>03 = Child</t>
  </si>
  <si>
    <t>04 = Dependent Parent</t>
  </si>
  <si>
    <t>05 = In-Law</t>
  </si>
  <si>
    <t>06 = Relative</t>
  </si>
  <si>
    <t>The covered person in this record for whom the claim was paid. This can be the insured, spouse/partner, child, dependent parent, in-law or relative covered under this policy or as a rider to this policy.</t>
  </si>
  <si>
    <t>5 = Comprehensive</t>
  </si>
  <si>
    <t>6 = Other</t>
  </si>
  <si>
    <t>10 = Other (including Group policies not noted above)</t>
  </si>
  <si>
    <t>2 = Assisted Living Facility Care Only</t>
  </si>
  <si>
    <t>3 = Home or Home Health Care Only</t>
  </si>
  <si>
    <t>4 = All Other Non-Facility Care or Services</t>
  </si>
  <si>
    <t>01 = No inflation protection</t>
  </si>
  <si>
    <t>02 = GPO (Guaranteed Purchase Option)</t>
  </si>
  <si>
    <t>03 = CPI Indexed</t>
  </si>
  <si>
    <t>04 = 5% Simple</t>
  </si>
  <si>
    <t>05 = 5% Compound</t>
  </si>
  <si>
    <t>06 = 3% Simple</t>
  </si>
  <si>
    <t>07 = 3% Compound</t>
  </si>
  <si>
    <t>08 = Other</t>
  </si>
  <si>
    <t>Overall Lifetime Maximum Policy Benefit</t>
  </si>
  <si>
    <t>If the Waiting Period / Elimination Period/Deductible Amount is NOT the same for each benefit provided by this policy: enter ‘0’</t>
  </si>
  <si>
    <t>If the Waiting Period / Elimination Period/Deductible Amount is the same for each benefit provided by this policy: enter ‘1’</t>
  </si>
  <si>
    <t>Overall Care Waiting Period / Elimination Period / Deductible Amount Indicator</t>
  </si>
  <si>
    <t>Form of Overall Care Waiting Period / Elimination Period / Deductible Amount</t>
  </si>
  <si>
    <t>Overall Care Waiting Period / Elimination Period / Deductible Amount</t>
  </si>
  <si>
    <t>Overall Type of Maximum Benefit Unit</t>
  </si>
  <si>
    <t>If the Maximum Benefit is NOT the same for each benefit provided by this policy, enter '0'.</t>
  </si>
  <si>
    <t>If the Maximum Benefit is the same for each benefit provided by this policy, enter '1'.</t>
  </si>
  <si>
    <t>Overall Maximum Benefit Unit Indicator</t>
  </si>
  <si>
    <t>OTHER PROVISION</t>
  </si>
  <si>
    <t>Enter the last date of service covered by this payment  in YYYYMDD format.</t>
  </si>
  <si>
    <t>Policy Issue Type</t>
  </si>
  <si>
    <t>11 = If not Worksite, Employer Sponsored or Association Plan, for Individual Policy</t>
  </si>
  <si>
    <t>12 = If not Worksite, Employer Sponsored or Association Plan, for Group Policy</t>
  </si>
  <si>
    <t>If not Worksite, Employer Sponsored or Association Plan, enter 11 for Individual, and 12 for Group Policy</t>
  </si>
  <si>
    <t>Date of Issue</t>
  </si>
  <si>
    <t>Acquisition / Exposure Validity Indicator</t>
  </si>
  <si>
    <t>Policy Acquisition Type</t>
  </si>
  <si>
    <t>0 = both active and terminated policies were acquired</t>
  </si>
  <si>
    <t>1 = only active policies were acquired</t>
  </si>
  <si>
    <t>Acquisition or Exposure Validity Date</t>
  </si>
  <si>
    <t>Enter the Overall Maximum per Unit Benefit Amount to the nearest dollar.</t>
  </si>
  <si>
    <t>Enter the Maximum per Unit Benefit Amount to the nearest dollar.</t>
  </si>
  <si>
    <t>Maximum Benefit Per Unit Amount for Home and Home Health Care</t>
  </si>
  <si>
    <t>Maximum per Unit Benefit Amount for All Other Non-Facility Care or Services</t>
  </si>
  <si>
    <t>Maximum Per Unit Benefit Amount for Assisted Living Facility Care</t>
  </si>
  <si>
    <t>Maximum Per Unit Benefit Amount for Nursing Home Facility Care</t>
  </si>
  <si>
    <t>Overall Per Unit Maximum Benefit Amount</t>
  </si>
  <si>
    <t xml:space="preserve">0 = Record exposure valid or not acquired during exposure period.                                             1 = Record for policy acquired after 1/1/2000, or if the record exposure is not valid until after 1/1/2000 </t>
  </si>
  <si>
    <t>Policy Identifier</t>
  </si>
  <si>
    <t>Benefit Days for this Claim Payment - Nursing Home Facility Care</t>
  </si>
  <si>
    <r>
      <t xml:space="preserve">Any unique identifying number to each claim payment assigned by insurer.  IN ORDER TO PRESERVE DATA PRIVACY, PLEASE DO </t>
    </r>
    <r>
      <rPr>
        <b/>
        <sz val="12"/>
        <rFont val="Times Roman"/>
      </rPr>
      <t>NOT</t>
    </r>
    <r>
      <rPr>
        <sz val="12"/>
        <rFont val="Times Roman"/>
        <family val="1"/>
      </rPr>
      <t xml:space="preserve"> PROVIDE THE ACTUAL CLAIM NUMBER.</t>
    </r>
  </si>
  <si>
    <r>
      <t xml:space="preserve">Any unique identifying number assigned by insurer.  Left justify the number and blank fill the empty columns.  IN ORDER TO PRESERVE DATA PRIVACY, PLEASE DO </t>
    </r>
    <r>
      <rPr>
        <b/>
        <sz val="12"/>
        <rFont val="Times New Roman"/>
        <family val="1"/>
      </rPr>
      <t>NOT</t>
    </r>
    <r>
      <rPr>
        <sz val="12"/>
        <rFont val="Times New Roman"/>
        <family val="1"/>
      </rPr>
      <t xml:space="preserve"> PROVIDE THE ACTUAL CONTRACT OR POLICY NUMBER.</t>
    </r>
  </si>
  <si>
    <t>5 = Multiple Levels</t>
  </si>
  <si>
    <t>Level of Care for this Payment</t>
  </si>
</sst>
</file>

<file path=xl/styles.xml><?xml version="1.0" encoding="utf-8"?>
<styleSheet xmlns="http://schemas.openxmlformats.org/spreadsheetml/2006/main">
  <numFmts count="2">
    <numFmt numFmtId="43" formatCode="_(* #,##0.00_);_(* \(#,##0.00\);_(* &quot;-&quot;??_);_(@_)"/>
    <numFmt numFmtId="164" formatCode="_(* #,##0_);_(* \(#,##0\);_(* &quot;-&quot;??_);_(@_)"/>
  </numFmts>
  <fonts count="12">
    <font>
      <sz val="11"/>
      <color theme="1"/>
      <name val="Calibri"/>
      <family val="2"/>
      <scheme val="minor"/>
    </font>
    <font>
      <sz val="11"/>
      <color theme="1"/>
      <name val="Calibri"/>
      <family val="2"/>
      <scheme val="minor"/>
    </font>
    <font>
      <b/>
      <sz val="12"/>
      <name val="Times New Roman"/>
      <family val="1"/>
    </font>
    <font>
      <sz val="9"/>
      <color indexed="81"/>
      <name val="Tahoma"/>
      <family val="2"/>
    </font>
    <font>
      <b/>
      <sz val="9"/>
      <color indexed="81"/>
      <name val="Tahoma"/>
      <family val="2"/>
    </font>
    <font>
      <b/>
      <sz val="12"/>
      <name val="Arial"/>
      <family val="2"/>
    </font>
    <font>
      <sz val="11"/>
      <name val="Calibri"/>
      <family val="2"/>
      <scheme val="minor"/>
    </font>
    <font>
      <b/>
      <sz val="10"/>
      <name val="Arial"/>
      <family val="2"/>
    </font>
    <font>
      <b/>
      <sz val="12"/>
      <name val="Times Roman"/>
      <family val="1"/>
    </font>
    <font>
      <sz val="12"/>
      <name val="Times New Roman"/>
      <family val="1"/>
    </font>
    <font>
      <sz val="12"/>
      <name val="Times Roman"/>
      <family val="1"/>
    </font>
    <font>
      <b/>
      <sz val="12"/>
      <name val="Times Roman"/>
    </font>
  </fonts>
  <fills count="2">
    <fill>
      <patternFill patternType="none"/>
    </fill>
    <fill>
      <patternFill patternType="gray125"/>
    </fill>
  </fills>
  <borders count="2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24">
    <xf numFmtId="0" fontId="0" fillId="0" borderId="0" xfId="0"/>
    <xf numFmtId="0" fontId="6" fillId="0" borderId="0" xfId="0" applyFont="1" applyFill="1" applyAlignment="1">
      <alignment vertical="top"/>
    </xf>
    <xf numFmtId="0" fontId="6" fillId="0" borderId="0" xfId="0" applyFont="1" applyFill="1" applyAlignment="1">
      <alignment horizontal="center" vertical="top"/>
    </xf>
    <xf numFmtId="0" fontId="6" fillId="0" borderId="0" xfId="0" applyFont="1" applyFill="1"/>
    <xf numFmtId="164" fontId="6" fillId="0" borderId="0" xfId="1" applyNumberFormat="1" applyFont="1" applyFill="1" applyAlignment="1">
      <alignment horizontal="right" vertical="top"/>
    </xf>
    <xf numFmtId="0" fontId="6" fillId="0" borderId="0" xfId="0" applyFont="1" applyFill="1" applyAlignment="1">
      <alignment horizontal="left" vertical="top"/>
    </xf>
    <xf numFmtId="0" fontId="6" fillId="0" borderId="0" xfId="0" applyFont="1" applyFill="1" applyAlignment="1">
      <alignment horizontal="left" vertical="top" wrapText="1"/>
    </xf>
    <xf numFmtId="0" fontId="7" fillId="0" borderId="3" xfId="0"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164" fontId="9" fillId="0" borderId="0" xfId="1" applyNumberFormat="1" applyFont="1" applyFill="1" applyAlignment="1">
      <alignment vertical="top"/>
    </xf>
    <xf numFmtId="164" fontId="9" fillId="0" borderId="0" xfId="1" applyNumberFormat="1" applyFont="1" applyFill="1" applyBorder="1" applyAlignment="1">
      <alignment vertical="top"/>
    </xf>
    <xf numFmtId="49" fontId="9" fillId="0" borderId="0" xfId="1" applyNumberFormat="1" applyFont="1" applyFill="1" applyBorder="1" applyAlignment="1">
      <alignment horizontal="center" vertical="top"/>
    </xf>
    <xf numFmtId="0" fontId="10" fillId="0" borderId="0" xfId="0" applyFont="1" applyFill="1"/>
    <xf numFmtId="164" fontId="10" fillId="0" borderId="11" xfId="1" applyNumberFormat="1" applyFont="1" applyFill="1" applyBorder="1" applyAlignment="1">
      <alignment horizontal="right" vertical="top"/>
    </xf>
    <xf numFmtId="49" fontId="10" fillId="0" borderId="2" xfId="0" applyNumberFormat="1" applyFont="1" applyFill="1" applyBorder="1" applyAlignment="1">
      <alignment horizontal="center" vertical="top"/>
    </xf>
    <xf numFmtId="0" fontId="10" fillId="0" borderId="2" xfId="0" applyFont="1" applyFill="1" applyBorder="1" applyAlignment="1">
      <alignment horizontal="center" vertical="top"/>
    </xf>
    <xf numFmtId="0" fontId="10" fillId="0" borderId="2" xfId="0" applyFont="1" applyFill="1" applyBorder="1" applyAlignment="1">
      <alignment horizontal="left" vertical="top"/>
    </xf>
    <xf numFmtId="0" fontId="10" fillId="0" borderId="12" xfId="0" applyFont="1" applyFill="1" applyBorder="1" applyAlignment="1">
      <alignment horizontal="left" vertical="top" wrapText="1"/>
    </xf>
    <xf numFmtId="49" fontId="9" fillId="0" borderId="0" xfId="1" applyNumberFormat="1" applyFont="1" applyFill="1" applyBorder="1" applyAlignment="1">
      <alignment horizontal="center" vertical="top" wrapText="1"/>
    </xf>
    <xf numFmtId="0" fontId="9" fillId="0" borderId="13" xfId="0" applyFont="1" applyFill="1" applyBorder="1" applyAlignment="1">
      <alignment horizontal="left" vertical="top" wrapText="1"/>
    </xf>
    <xf numFmtId="0" fontId="9" fillId="0" borderId="14" xfId="0" applyFont="1" applyFill="1" applyBorder="1" applyAlignment="1">
      <alignment horizontal="left" vertical="top" wrapText="1"/>
    </xf>
    <xf numFmtId="0" fontId="10" fillId="0" borderId="0" xfId="0" applyFont="1" applyFill="1" applyAlignment="1">
      <alignment vertical="top"/>
    </xf>
    <xf numFmtId="0" fontId="10" fillId="0" borderId="0" xfId="0" applyFont="1" applyFill="1" applyAlignment="1">
      <alignment horizontal="center" vertical="top"/>
    </xf>
    <xf numFmtId="0" fontId="9" fillId="0" borderId="15" xfId="0" applyFont="1" applyFill="1" applyBorder="1" applyAlignment="1">
      <alignment horizontal="left" vertical="top" wrapText="1"/>
    </xf>
    <xf numFmtId="164" fontId="10" fillId="0" borderId="0" xfId="0" applyNumberFormat="1" applyFont="1" applyFill="1" applyAlignment="1">
      <alignment vertical="top"/>
    </xf>
    <xf numFmtId="0" fontId="10" fillId="0" borderId="13"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0" borderId="15" xfId="0" applyFont="1" applyFill="1" applyBorder="1" applyAlignment="1">
      <alignment horizontal="left" vertical="top" wrapText="1"/>
    </xf>
    <xf numFmtId="164" fontId="9" fillId="0" borderId="16" xfId="1" applyNumberFormat="1" applyFont="1" applyFill="1" applyBorder="1" applyAlignment="1">
      <alignment vertical="top" wrapText="1"/>
    </xf>
    <xf numFmtId="49" fontId="9" fillId="0" borderId="2" xfId="0" applyNumberFormat="1"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23"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20" xfId="0" applyFont="1" applyFill="1" applyBorder="1" applyAlignment="1">
      <alignment horizontal="left" vertical="top" wrapText="1"/>
    </xf>
    <xf numFmtId="0" fontId="9" fillId="0" borderId="7" xfId="0" applyFont="1" applyFill="1" applyBorder="1" applyAlignment="1">
      <alignment horizontal="left" vertical="top" wrapText="1"/>
    </xf>
    <xf numFmtId="0" fontId="10" fillId="0" borderId="2" xfId="0" applyFont="1" applyFill="1" applyBorder="1" applyAlignment="1">
      <alignment horizontal="left" vertical="top" wrapText="1"/>
    </xf>
    <xf numFmtId="164" fontId="10" fillId="0" borderId="11" xfId="1" applyNumberFormat="1" applyFont="1" applyFill="1" applyBorder="1" applyAlignment="1">
      <alignment horizontal="center" vertical="top"/>
    </xf>
    <xf numFmtId="0" fontId="10" fillId="0" borderId="13" xfId="0" applyFont="1" applyFill="1" applyBorder="1"/>
    <xf numFmtId="0" fontId="10" fillId="0" borderId="15" xfId="0" applyFont="1" applyFill="1" applyBorder="1"/>
    <xf numFmtId="0" fontId="10" fillId="0" borderId="12" xfId="0" applyFont="1" applyFill="1" applyBorder="1" applyAlignment="1">
      <alignment horizontal="left" vertical="top"/>
    </xf>
    <xf numFmtId="0" fontId="10" fillId="0" borderId="2" xfId="0" applyFont="1" applyFill="1" applyBorder="1" applyAlignment="1">
      <alignment vertical="top" wrapText="1"/>
    </xf>
    <xf numFmtId="0" fontId="10" fillId="0" borderId="12" xfId="0" applyFont="1" applyFill="1" applyBorder="1" applyAlignment="1">
      <alignment vertical="top"/>
    </xf>
    <xf numFmtId="0" fontId="10" fillId="0" borderId="14" xfId="0" applyFont="1" applyFill="1" applyBorder="1"/>
    <xf numFmtId="0" fontId="10" fillId="0" borderId="6" xfId="0" applyFont="1" applyFill="1" applyBorder="1" applyAlignment="1">
      <alignment vertical="top" wrapText="1"/>
    </xf>
    <xf numFmtId="0" fontId="2" fillId="0" borderId="13" xfId="0" applyFont="1" applyFill="1" applyBorder="1" applyAlignment="1">
      <alignment horizontal="left" vertical="top" wrapText="1"/>
    </xf>
    <xf numFmtId="0" fontId="10" fillId="0" borderId="20" xfId="0" applyFont="1" applyFill="1" applyBorder="1" applyAlignment="1">
      <alignment vertical="top" wrapText="1"/>
    </xf>
    <xf numFmtId="0" fontId="10" fillId="0" borderId="1" xfId="0" applyFont="1" applyFill="1" applyBorder="1" applyAlignment="1">
      <alignment horizontal="left" wrapText="1"/>
    </xf>
    <xf numFmtId="0" fontId="10" fillId="0" borderId="20" xfId="0" applyFont="1" applyFill="1" applyBorder="1" applyAlignment="1">
      <alignment vertical="top"/>
    </xf>
    <xf numFmtId="0" fontId="10" fillId="0" borderId="24" xfId="0" applyFont="1" applyFill="1" applyBorder="1" applyAlignment="1">
      <alignment horizontal="left" wrapText="1"/>
    </xf>
    <xf numFmtId="0" fontId="10" fillId="0" borderId="13" xfId="0" applyFont="1" applyFill="1" applyBorder="1" applyAlignment="1">
      <alignment horizontal="left" vertical="top"/>
    </xf>
    <xf numFmtId="0" fontId="10" fillId="0" borderId="14" xfId="0" applyFont="1" applyFill="1" applyBorder="1" applyAlignment="1">
      <alignment wrapText="1"/>
    </xf>
    <xf numFmtId="0" fontId="10" fillId="0" borderId="15" xfId="0" applyFont="1" applyFill="1" applyBorder="1" applyAlignment="1">
      <alignment wrapText="1"/>
    </xf>
    <xf numFmtId="0" fontId="9" fillId="0" borderId="20" xfId="0" applyFont="1" applyFill="1" applyBorder="1" applyAlignment="1">
      <alignment wrapText="1"/>
    </xf>
    <xf numFmtId="0" fontId="9" fillId="0" borderId="6" xfId="0" applyFont="1" applyFill="1" applyBorder="1" applyAlignment="1">
      <alignment wrapText="1"/>
    </xf>
    <xf numFmtId="0" fontId="10" fillId="0" borderId="20" xfId="0" applyFont="1" applyFill="1" applyBorder="1" applyAlignment="1">
      <alignment horizontal="left" vertical="top" wrapText="1"/>
    </xf>
    <xf numFmtId="0" fontId="10" fillId="0" borderId="20" xfId="0" applyFont="1" applyFill="1" applyBorder="1"/>
    <xf numFmtId="0" fontId="10" fillId="0" borderId="7" xfId="0" applyFont="1" applyFill="1" applyBorder="1"/>
    <xf numFmtId="0" fontId="10" fillId="0" borderId="1" xfId="0" applyFont="1" applyFill="1" applyBorder="1"/>
    <xf numFmtId="0" fontId="10" fillId="0" borderId="1" xfId="0" applyFont="1" applyFill="1" applyBorder="1" applyAlignment="1">
      <alignment horizontal="left" vertical="top" wrapText="1"/>
    </xf>
    <xf numFmtId="0" fontId="10" fillId="0" borderId="7" xfId="0" applyFont="1" applyFill="1" applyBorder="1" applyAlignment="1">
      <alignment horizontal="left" vertical="top" wrapText="1"/>
    </xf>
    <xf numFmtId="164" fontId="10" fillId="0" borderId="0" xfId="1" applyNumberFormat="1" applyFont="1" applyFill="1" applyAlignment="1">
      <alignment horizontal="right" vertical="top"/>
    </xf>
    <xf numFmtId="0" fontId="10" fillId="0" borderId="0" xfId="0" applyFont="1" applyFill="1" applyAlignment="1">
      <alignment horizontal="left" vertical="top" wrapText="1"/>
    </xf>
    <xf numFmtId="0" fontId="10" fillId="0" borderId="0" xfId="0" applyFont="1" applyFill="1" applyAlignment="1">
      <alignment horizontal="left" vertical="top"/>
    </xf>
    <xf numFmtId="0" fontId="10" fillId="0" borderId="2" xfId="0" applyFont="1" applyFill="1" applyBorder="1" applyAlignment="1">
      <alignment horizontal="left" vertical="top" wrapText="1"/>
    </xf>
    <xf numFmtId="0" fontId="10" fillId="0" borderId="2" xfId="0" applyFont="1" applyFill="1" applyBorder="1" applyAlignment="1">
      <alignment horizontal="center" vertical="top"/>
    </xf>
    <xf numFmtId="0" fontId="9" fillId="0" borderId="2" xfId="0" applyFont="1" applyFill="1" applyBorder="1" applyAlignment="1">
      <alignment horizontal="left" vertical="top" wrapText="1"/>
    </xf>
    <xf numFmtId="164" fontId="10" fillId="0" borderId="11" xfId="1" applyNumberFormat="1" applyFont="1" applyFill="1" applyBorder="1" applyAlignment="1">
      <alignment horizontal="right" vertical="top"/>
    </xf>
    <xf numFmtId="49" fontId="10" fillId="0" borderId="2" xfId="0" applyNumberFormat="1" applyFont="1" applyFill="1" applyBorder="1" applyAlignment="1">
      <alignment horizontal="center" vertical="top"/>
    </xf>
    <xf numFmtId="164" fontId="10" fillId="0" borderId="11" xfId="1" applyNumberFormat="1" applyFont="1" applyFill="1" applyBorder="1" applyAlignment="1">
      <alignment horizontal="center" vertical="top"/>
    </xf>
    <xf numFmtId="0" fontId="10" fillId="0" borderId="2" xfId="0" applyFont="1" applyFill="1" applyBorder="1" applyAlignment="1">
      <alignment horizontal="center" vertical="top"/>
    </xf>
    <xf numFmtId="164" fontId="8" fillId="0" borderId="17" xfId="1" applyNumberFormat="1" applyFont="1" applyFill="1" applyBorder="1" applyAlignment="1">
      <alignment horizontal="center" vertical="top"/>
    </xf>
    <xf numFmtId="164" fontId="8" fillId="0" borderId="5" xfId="1" applyNumberFormat="1" applyFont="1" applyFill="1" applyBorder="1" applyAlignment="1">
      <alignment horizontal="center" vertical="top"/>
    </xf>
    <xf numFmtId="164" fontId="8" fillId="0" borderId="18" xfId="1" applyNumberFormat="1" applyFont="1" applyFill="1" applyBorder="1" applyAlignment="1">
      <alignment horizontal="center" vertical="top"/>
    </xf>
    <xf numFmtId="0" fontId="9" fillId="0" borderId="6" xfId="0" applyFont="1" applyFill="1" applyBorder="1" applyAlignment="1">
      <alignment horizontal="left" vertical="top" wrapText="1"/>
    </xf>
    <xf numFmtId="0" fontId="9" fillId="0" borderId="20" xfId="0" applyFont="1" applyFill="1" applyBorder="1" applyAlignment="1">
      <alignment horizontal="left" vertical="top" wrapText="1"/>
    </xf>
    <xf numFmtId="0" fontId="9" fillId="0" borderId="7" xfId="0" applyFont="1" applyFill="1" applyBorder="1" applyAlignment="1">
      <alignment horizontal="left" vertical="top" wrapText="1"/>
    </xf>
    <xf numFmtId="164" fontId="10" fillId="0" borderId="2" xfId="1" applyNumberFormat="1" applyFont="1" applyFill="1" applyBorder="1" applyAlignment="1">
      <alignment horizontal="center" vertical="top"/>
    </xf>
    <xf numFmtId="0" fontId="10" fillId="0" borderId="2"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7" xfId="0" applyFont="1" applyFill="1" applyBorder="1" applyAlignment="1">
      <alignment horizontal="center" vertical="top"/>
    </xf>
    <xf numFmtId="164" fontId="10" fillId="0" borderId="19" xfId="1" applyNumberFormat="1" applyFont="1" applyFill="1" applyBorder="1" applyAlignment="1">
      <alignment horizontal="center" vertical="top"/>
    </xf>
    <xf numFmtId="0" fontId="9" fillId="0" borderId="2" xfId="0" applyFont="1" applyFill="1" applyBorder="1" applyAlignment="1">
      <alignment horizontal="left" vertical="top" wrapText="1"/>
    </xf>
    <xf numFmtId="0" fontId="10" fillId="0" borderId="6" xfId="0" applyFont="1" applyFill="1" applyBorder="1" applyAlignment="1">
      <alignment horizontal="left" vertical="top" wrapText="1"/>
    </xf>
    <xf numFmtId="0" fontId="10" fillId="0" borderId="6" xfId="0" applyFont="1" applyFill="1" applyBorder="1" applyAlignment="1">
      <alignment horizontal="center" vertical="top"/>
    </xf>
    <xf numFmtId="164" fontId="10" fillId="0" borderId="16" xfId="1" applyNumberFormat="1" applyFont="1" applyFill="1" applyBorder="1" applyAlignment="1">
      <alignment horizontal="center" vertical="top"/>
    </xf>
    <xf numFmtId="164" fontId="10" fillId="0" borderId="11" xfId="1" applyNumberFormat="1" applyFont="1" applyFill="1" applyBorder="1" applyAlignment="1">
      <alignment horizontal="right" vertical="top"/>
    </xf>
    <xf numFmtId="0" fontId="10" fillId="0" borderId="22" xfId="0" applyFont="1" applyFill="1" applyBorder="1" applyAlignment="1">
      <alignment horizontal="left" vertical="top" wrapText="1"/>
    </xf>
    <xf numFmtId="0" fontId="10" fillId="0" borderId="20" xfId="0" applyFont="1" applyFill="1" applyBorder="1" applyAlignment="1">
      <alignment horizontal="left" vertical="top" wrapText="1"/>
    </xf>
    <xf numFmtId="0" fontId="10" fillId="0" borderId="2" xfId="0" applyFont="1" applyFill="1" applyBorder="1" applyAlignment="1">
      <alignment horizontal="left" vertical="top"/>
    </xf>
    <xf numFmtId="0" fontId="10" fillId="0" borderId="21" xfId="0" applyFont="1" applyFill="1" applyBorder="1" applyAlignment="1">
      <alignment horizontal="center" vertical="top"/>
    </xf>
    <xf numFmtId="0" fontId="10" fillId="0" borderId="22" xfId="0" applyFont="1" applyFill="1" applyBorder="1" applyAlignment="1">
      <alignment horizontal="center" vertical="top"/>
    </xf>
    <xf numFmtId="0" fontId="10" fillId="0" borderId="23" xfId="0" applyFont="1" applyFill="1" applyBorder="1" applyAlignment="1">
      <alignment horizontal="center" vertical="top"/>
    </xf>
    <xf numFmtId="0" fontId="10" fillId="0" borderId="6" xfId="0" applyFont="1" applyFill="1" applyBorder="1" applyAlignment="1">
      <alignment horizontal="left" vertical="top"/>
    </xf>
    <xf numFmtId="49" fontId="10" fillId="0" borderId="7" xfId="0" applyNumberFormat="1" applyFont="1" applyFill="1" applyBorder="1" applyAlignment="1">
      <alignment horizontal="center" vertical="top"/>
    </xf>
    <xf numFmtId="49" fontId="10" fillId="0" borderId="2" xfId="0" applyNumberFormat="1" applyFont="1" applyFill="1" applyBorder="1" applyAlignment="1">
      <alignment horizontal="center" vertical="top"/>
    </xf>
    <xf numFmtId="0" fontId="10" fillId="0" borderId="7" xfId="0" applyFont="1" applyFill="1" applyBorder="1" applyAlignment="1">
      <alignment horizontal="left" vertical="top"/>
    </xf>
    <xf numFmtId="49" fontId="10" fillId="0" borderId="6" xfId="0" applyNumberFormat="1" applyFont="1" applyFill="1" applyBorder="1" applyAlignment="1">
      <alignment horizontal="center" vertical="top"/>
    </xf>
    <xf numFmtId="164" fontId="8" fillId="0" borderId="17" xfId="1" applyNumberFormat="1" applyFont="1" applyFill="1" applyBorder="1" applyAlignment="1">
      <alignment horizontal="left" vertical="top" wrapText="1"/>
    </xf>
    <xf numFmtId="164" fontId="8" fillId="0" borderId="5" xfId="1" applyNumberFormat="1" applyFont="1" applyFill="1" applyBorder="1" applyAlignment="1">
      <alignment horizontal="left" vertical="top" wrapText="1"/>
    </xf>
    <xf numFmtId="164" fontId="8" fillId="0" borderId="18" xfId="1" applyNumberFormat="1" applyFont="1" applyFill="1" applyBorder="1" applyAlignment="1">
      <alignment horizontal="left" vertical="top" wrapText="1"/>
    </xf>
    <xf numFmtId="164" fontId="9" fillId="0" borderId="16" xfId="1" applyNumberFormat="1" applyFont="1" applyFill="1" applyBorder="1" applyAlignment="1">
      <alignment horizontal="center" vertical="top" wrapText="1"/>
    </xf>
    <xf numFmtId="164" fontId="9" fillId="0" borderId="26" xfId="1" applyNumberFormat="1" applyFont="1" applyFill="1" applyBorder="1" applyAlignment="1">
      <alignment horizontal="center" vertical="top" wrapText="1"/>
    </xf>
    <xf numFmtId="164" fontId="9" fillId="0" borderId="19" xfId="1" applyNumberFormat="1" applyFont="1" applyFill="1" applyBorder="1" applyAlignment="1">
      <alignment horizontal="center" vertical="top" wrapText="1"/>
    </xf>
    <xf numFmtId="49" fontId="9" fillId="0" borderId="6" xfId="0" applyNumberFormat="1" applyFont="1" applyFill="1" applyBorder="1" applyAlignment="1">
      <alignment horizontal="center" vertical="top" wrapText="1"/>
    </xf>
    <xf numFmtId="0" fontId="9" fillId="0" borderId="20" xfId="0" applyNumberFormat="1" applyFont="1" applyFill="1" applyBorder="1" applyAlignment="1">
      <alignment horizontal="center" vertical="top" wrapText="1"/>
    </xf>
    <xf numFmtId="0" fontId="9" fillId="0" borderId="7" xfId="0" applyNumberFormat="1"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20" xfId="0" applyFont="1" applyFill="1" applyBorder="1" applyAlignment="1">
      <alignment horizontal="center" vertical="top" wrapText="1"/>
    </xf>
    <xf numFmtId="0" fontId="9" fillId="0" borderId="7" xfId="0" applyFont="1" applyFill="1" applyBorder="1" applyAlignment="1">
      <alignment horizontal="center" vertical="top" wrapText="1"/>
    </xf>
    <xf numFmtId="0" fontId="10" fillId="0" borderId="20" xfId="0" applyFont="1" applyFill="1" applyBorder="1" applyAlignment="1">
      <alignment horizontal="left" vertical="top"/>
    </xf>
    <xf numFmtId="164" fontId="8" fillId="0" borderId="25" xfId="1" applyNumberFormat="1" applyFont="1" applyFill="1" applyBorder="1" applyAlignment="1">
      <alignment horizontal="left" vertical="top" wrapText="1"/>
    </xf>
    <xf numFmtId="0" fontId="5" fillId="0" borderId="0" xfId="0" applyFont="1" applyFill="1" applyBorder="1" applyAlignment="1">
      <alignment horizontal="center" vertical="top"/>
    </xf>
    <xf numFmtId="0" fontId="8" fillId="0" borderId="8" xfId="1" applyNumberFormat="1" applyFont="1" applyFill="1" applyBorder="1" applyAlignment="1">
      <alignment horizontal="left" vertical="top" wrapText="1"/>
    </xf>
    <xf numFmtId="0" fontId="8" fillId="0" borderId="9" xfId="1" applyNumberFormat="1" applyFont="1" applyFill="1" applyBorder="1" applyAlignment="1">
      <alignment horizontal="left" vertical="top" wrapText="1"/>
    </xf>
    <xf numFmtId="0" fontId="8" fillId="0" borderId="10" xfId="1" applyNumberFormat="1" applyFont="1" applyFill="1" applyBorder="1" applyAlignment="1">
      <alignment horizontal="left" vertical="top" wrapText="1"/>
    </xf>
    <xf numFmtId="0" fontId="9" fillId="0" borderId="2" xfId="0" applyFont="1" applyFill="1" applyBorder="1" applyAlignment="1">
      <alignment horizontal="center" vertical="top" wrapText="1"/>
    </xf>
    <xf numFmtId="0" fontId="6" fillId="0" borderId="0" xfId="0" applyFont="1" applyFill="1" applyAlignment="1">
      <alignment horizontal="center"/>
    </xf>
    <xf numFmtId="0" fontId="0" fillId="0" borderId="5" xfId="0" applyBorder="1" applyAlignment="1">
      <alignment horizontal="center"/>
    </xf>
    <xf numFmtId="0" fontId="0" fillId="0" borderId="18" xfId="0" applyBorder="1" applyAlignment="1">
      <alignment horizontal="center"/>
    </xf>
    <xf numFmtId="0" fontId="10" fillId="0" borderId="0" xfId="0" applyFont="1" applyFill="1" applyBorder="1" applyAlignment="1">
      <alignment horizontal="left" vertical="top" wrapText="1"/>
    </xf>
    <xf numFmtId="164" fontId="10" fillId="0" borderId="27" xfId="1" applyNumberFormat="1" applyFont="1" applyFill="1" applyBorder="1" applyAlignment="1">
      <alignment horizontal="center" vertical="top"/>
    </xf>
    <xf numFmtId="0" fontId="10" fillId="0" borderId="28" xfId="0" applyFont="1" applyFill="1" applyBorder="1"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19049</xdr:colOff>
      <xdr:row>1</xdr:row>
      <xdr:rowOff>19049</xdr:rowOff>
    </xdr:from>
    <xdr:to>
      <xdr:col>11</xdr:col>
      <xdr:colOff>600074</xdr:colOff>
      <xdr:row>104</xdr:row>
      <xdr:rowOff>129540</xdr:rowOff>
    </xdr:to>
    <xdr:sp macro="" textlink="">
      <xdr:nvSpPr>
        <xdr:cNvPr id="2" name="TextBox 1"/>
        <xdr:cNvSpPr txBox="1"/>
      </xdr:nvSpPr>
      <xdr:spPr>
        <a:xfrm>
          <a:off x="628649" y="201929"/>
          <a:ext cx="6677025" cy="189471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gn="ctr">
            <a:lnSpc>
              <a:spcPct val="115000"/>
            </a:lnSpc>
            <a:spcBef>
              <a:spcPts val="0"/>
            </a:spcBef>
            <a:spcAft>
              <a:spcPts val="0"/>
            </a:spcAft>
          </a:pPr>
          <a:r>
            <a:rPr lang="en-US" sz="1100" b="1">
              <a:effectLst/>
              <a:latin typeface="Times New Roman" pitchFamily="18" charset="0"/>
              <a:ea typeface="Calibri"/>
              <a:cs typeface="Times New Roman" pitchFamily="18" charset="0"/>
            </a:rPr>
            <a:t>SOCIETY OF ACTUARIES’ DATA FORMAT FOR</a:t>
          </a:r>
          <a:endParaRPr lang="en-US" sz="1100">
            <a:effectLst/>
            <a:latin typeface="Times New Roman" pitchFamily="18" charset="0"/>
            <a:ea typeface="Calibri"/>
            <a:cs typeface="Times New Roman" pitchFamily="18" charset="0"/>
          </a:endParaRPr>
        </a:p>
        <a:p>
          <a:pPr marL="0" marR="0" algn="ctr">
            <a:lnSpc>
              <a:spcPct val="115000"/>
            </a:lnSpc>
            <a:spcBef>
              <a:spcPts val="0"/>
            </a:spcBef>
            <a:spcAft>
              <a:spcPts val="0"/>
            </a:spcAft>
          </a:pPr>
          <a:r>
            <a:rPr lang="en-US" sz="1100" b="1">
              <a:effectLst/>
              <a:latin typeface="Times New Roman" pitchFamily="18" charset="0"/>
              <a:ea typeface="Calibri"/>
              <a:cs typeface="Times New Roman" pitchFamily="18" charset="0"/>
            </a:rPr>
            <a:t>LONG TERM CARE CLAIM TERMINATION EXPERIENCE STUDY</a:t>
          </a:r>
          <a:endParaRPr lang="en-US" sz="1100">
            <a:effectLst/>
            <a:latin typeface="Times New Roman" pitchFamily="18" charset="0"/>
            <a:ea typeface="Calibri"/>
            <a:cs typeface="Times New Roman" pitchFamily="18" charset="0"/>
          </a:endParaRPr>
        </a:p>
        <a:p>
          <a:pPr marL="0" marR="0" algn="ctr">
            <a:lnSpc>
              <a:spcPct val="115000"/>
            </a:lnSpc>
            <a:spcBef>
              <a:spcPts val="0"/>
            </a:spcBef>
            <a:spcAft>
              <a:spcPts val="1000"/>
            </a:spcAft>
          </a:pPr>
          <a:r>
            <a:rPr lang="en-US" sz="1100" b="1">
              <a:effectLst/>
              <a:latin typeface="Times New Roman" pitchFamily="18" charset="0"/>
              <a:ea typeface="Calibri"/>
              <a:cs typeface="Times New Roman" pitchFamily="18" charset="0"/>
            </a:rPr>
            <a:t>Calendar Year Experience from 2000 up through 2011</a:t>
          </a:r>
          <a:endParaRPr lang="en-US" sz="1100">
            <a:effectLst/>
            <a:latin typeface="Times New Roman" pitchFamily="18" charset="0"/>
            <a:ea typeface="Calibri"/>
            <a:cs typeface="Times New Roman" pitchFamily="18" charset="0"/>
          </a:endParaRPr>
        </a:p>
        <a:p>
          <a:pPr marL="0" marR="0">
            <a:lnSpc>
              <a:spcPct val="115000"/>
            </a:lnSpc>
            <a:spcBef>
              <a:spcPts val="0"/>
            </a:spcBef>
            <a:spcAft>
              <a:spcPts val="1000"/>
            </a:spcAft>
          </a:pPr>
          <a:r>
            <a:rPr lang="en-US" sz="1100">
              <a:effectLst/>
              <a:latin typeface="Times New Roman"/>
              <a:ea typeface="Calibri"/>
              <a:cs typeface="Times New Roman"/>
            </a:rPr>
            <a:t>The Society of Actuaries is requesting Long Term Care experience that occurred on stand-alone Long Term Care policies from 1/1/2000 through 12/31/2011.  This request has two components 1) the incidence, lapse and mortality study and 2) a claim termination study.  This data format is for the claim termination study. </a:t>
          </a:r>
          <a:endParaRPr lang="en-US" sz="1050">
            <a:effectLst/>
            <a:latin typeface="+mn-lt"/>
            <a:ea typeface="Calibri"/>
            <a:cs typeface="Times New Roman"/>
          </a:endParaRPr>
        </a:p>
        <a:p>
          <a:pPr eaLnBrk="1" fontAlgn="auto" latinLnBrk="0" hangingPunct="1"/>
          <a:r>
            <a:rPr lang="en-US" sz="1100">
              <a:effectLst/>
              <a:latin typeface="Times New Roman"/>
              <a:ea typeface="Calibri"/>
              <a:cs typeface="Times New Roman"/>
            </a:rPr>
            <a:t>Additionally, data for the claim study should be submitted using the separate Society of Actuaries’ Data Format for Long Term Care Incidence Lapse Mortality Experience Study.</a:t>
          </a:r>
          <a:br>
            <a:rPr lang="en-US" sz="1100">
              <a:effectLst/>
              <a:latin typeface="Times New Roman"/>
              <a:ea typeface="Calibri"/>
              <a:cs typeface="Times New Roman"/>
            </a:rPr>
          </a:br>
          <a:r>
            <a:rPr lang="en-US" sz="1100">
              <a:effectLst/>
              <a:latin typeface="Times New Roman" pitchFamily="18" charset="0"/>
              <a:ea typeface="Calibri"/>
              <a:cs typeface="Times New Roman" pitchFamily="18" charset="0"/>
            </a:rPr>
            <a:t/>
          </a:r>
          <a:br>
            <a:rPr lang="en-US" sz="1100">
              <a:effectLst/>
              <a:latin typeface="Times New Roman" pitchFamily="18" charset="0"/>
              <a:ea typeface="Calibri"/>
              <a:cs typeface="Times New Roman" pitchFamily="18" charset="0"/>
            </a:rPr>
          </a:br>
          <a:r>
            <a:rPr lang="en-US" sz="1100" u="sng">
              <a:solidFill>
                <a:schemeClr val="dk1"/>
              </a:solidFill>
              <a:latin typeface="Times New Roman" pitchFamily="18" charset="0"/>
              <a:ea typeface="+mn-ea"/>
              <a:cs typeface="Times New Roman" pitchFamily="18" charset="0"/>
            </a:rPr>
            <a:t>Please note</a:t>
          </a:r>
          <a:r>
            <a:rPr lang="en-US" sz="1100">
              <a:solidFill>
                <a:schemeClr val="dk1"/>
              </a:solidFill>
              <a:latin typeface="Times New Roman" pitchFamily="18" charset="0"/>
              <a:ea typeface="+mn-ea"/>
              <a:cs typeface="Times New Roman" pitchFamily="18" charset="0"/>
            </a:rPr>
            <a:t>:</a:t>
          </a:r>
          <a:r>
            <a:rPr lang="en-US" sz="1100" baseline="0">
              <a:solidFill>
                <a:schemeClr val="dk1"/>
              </a:solidFill>
              <a:latin typeface="Times New Roman" pitchFamily="18" charset="0"/>
              <a:ea typeface="+mn-ea"/>
              <a:cs typeface="Times New Roman" pitchFamily="18" charset="0"/>
            </a:rPr>
            <a:t>  </a:t>
          </a:r>
          <a:r>
            <a:rPr lang="en-US" sz="1100">
              <a:solidFill>
                <a:schemeClr val="dk1"/>
              </a:solidFill>
              <a:latin typeface="Times New Roman" pitchFamily="18" charset="0"/>
              <a:ea typeface="+mn-ea"/>
              <a:cs typeface="Times New Roman" pitchFamily="18" charset="0"/>
            </a:rPr>
            <a:t>Significant changes and improvements have been made to this data request in anticipation of the intended usage of the results (see Intended  Usage of  Aggregated Results of the Study below).  In order to design a study that will meet the needs of its ultimate users, the Society of Actuaries’ Long-Term Care Experience Committee sought input and feedback from  the SOA's LTC section, the American Academy of Actuaries and regulators.  The Society of Actuaries’ Long-Term Care Experience Committee would appreciate any additional comments and input  you  may have regarding this data request and study.</a:t>
          </a:r>
          <a:br>
            <a:rPr lang="en-US" sz="1100">
              <a:solidFill>
                <a:schemeClr val="dk1"/>
              </a:solidFill>
              <a:latin typeface="Times New Roman" pitchFamily="18" charset="0"/>
              <a:ea typeface="+mn-ea"/>
              <a:cs typeface="Times New Roman" pitchFamily="18" charset="0"/>
            </a:rPr>
          </a:br>
          <a:endParaRPr lang="en-US" sz="1100">
            <a:latin typeface="Times New Roman" pitchFamily="18" charset="0"/>
            <a:cs typeface="Times New Roman" pitchFamily="18" charset="0"/>
          </a:endParaRPr>
        </a:p>
        <a:p>
          <a:r>
            <a:rPr lang="en-US" sz="1100" b="1" u="sng">
              <a:solidFill>
                <a:schemeClr val="dk1"/>
              </a:solidFill>
              <a:latin typeface="Times New Roman" pitchFamily="18" charset="0"/>
              <a:ea typeface="+mn-ea"/>
              <a:cs typeface="Times New Roman" pitchFamily="18" charset="0"/>
            </a:rPr>
            <a:t>All study participants will receive the following benefits:</a:t>
          </a:r>
        </a:p>
        <a:p>
          <a:r>
            <a:rPr lang="en-US" sz="1100">
              <a:solidFill>
                <a:schemeClr val="dk1"/>
              </a:solidFill>
              <a:latin typeface="Times New Roman" pitchFamily="18" charset="0"/>
              <a:ea typeface="+mn-ea"/>
              <a:cs typeface="Times New Roman" pitchFamily="18" charset="0"/>
            </a:rPr>
            <a:t>1.  Industry level summary results of the study, in advance of publication.</a:t>
          </a:r>
        </a:p>
        <a:p>
          <a:r>
            <a:rPr lang="en-US" sz="1100">
              <a:solidFill>
                <a:schemeClr val="dk1"/>
              </a:solidFill>
              <a:latin typeface="Times New Roman" pitchFamily="18" charset="0"/>
              <a:ea typeface="+mn-ea"/>
              <a:cs typeface="Times New Roman" pitchFamily="18" charset="0"/>
            </a:rPr>
            <a:t>2.  Your company's results and the ability to compare them against the industry level results </a:t>
          </a:r>
        </a:p>
        <a:p>
          <a:pPr marL="0" marR="0">
            <a:lnSpc>
              <a:spcPct val="115000"/>
            </a:lnSpc>
            <a:spcBef>
              <a:spcPts val="0"/>
            </a:spcBef>
            <a:spcAft>
              <a:spcPts val="1000"/>
            </a:spcAft>
          </a:pPr>
          <a:endParaRPr lang="en-US" sz="1100">
            <a:effectLst/>
            <a:latin typeface="Times New Roman" pitchFamily="18" charset="0"/>
            <a:ea typeface="Calibri"/>
            <a:cs typeface="Times New Roman" pitchFamily="18" charset="0"/>
          </a:endParaRPr>
        </a:p>
        <a:p>
          <a:pPr marL="0" marR="0">
            <a:spcBef>
              <a:spcPts val="0"/>
            </a:spcBef>
            <a:spcAft>
              <a:spcPts val="0"/>
            </a:spcAft>
          </a:pPr>
          <a:r>
            <a:rPr lang="en-US" sz="1100" b="1">
              <a:effectLst/>
              <a:latin typeface="Times New Roman" pitchFamily="18" charset="0"/>
              <a:ea typeface="Times New Roman"/>
              <a:cs typeface="Times New Roman" pitchFamily="18" charset="0"/>
            </a:rPr>
            <a:t>Scope of Study:</a:t>
          </a:r>
          <a:endParaRPr lang="en-US" sz="1100">
            <a:effectLst/>
            <a:latin typeface="Times New Roman" pitchFamily="18" charset="0"/>
            <a:ea typeface="Times New Roman"/>
            <a:cs typeface="Times New Roman" pitchFamily="18" charset="0"/>
          </a:endParaRPr>
        </a:p>
        <a:p>
          <a:pPr marL="228600" marR="0">
            <a:spcBef>
              <a:spcPts val="0"/>
            </a:spcBef>
            <a:spcAft>
              <a:spcPts val="0"/>
            </a:spcAft>
          </a:pPr>
          <a:r>
            <a:rPr lang="en-US" sz="1100">
              <a:effectLst/>
              <a:latin typeface="Times New Roman" pitchFamily="18" charset="0"/>
              <a:ea typeface="Times New Roman"/>
              <a:cs typeface="Times New Roman" pitchFamily="18" charset="0"/>
            </a:rPr>
            <a:t> </a:t>
          </a:r>
        </a:p>
        <a:p>
          <a:pPr marL="0" marR="0">
            <a:spcBef>
              <a:spcPts val="0"/>
            </a:spcBef>
            <a:spcAft>
              <a:spcPts val="0"/>
            </a:spcAft>
          </a:pPr>
          <a:r>
            <a:rPr lang="en-US" sz="1100">
              <a:effectLst/>
              <a:latin typeface="Times New Roman"/>
              <a:ea typeface="Times New Roman"/>
            </a:rPr>
            <a:t>The study includes experience from insurance companies on stand-alone Long Term Care policies exposing anytime between 1/1/2000 and 12/31/2011:</a:t>
          </a:r>
          <a:br>
            <a:rPr lang="en-US" sz="1100">
              <a:effectLst/>
              <a:latin typeface="Times New Roman"/>
              <a:ea typeface="Times New Roman"/>
            </a:rPr>
          </a:br>
          <a:endParaRPr lang="en-US" sz="1100">
            <a:effectLst/>
            <a:latin typeface="Times New Roman"/>
            <a:ea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Policies issued prior to 1/1/2000 still in effect on 1/1/2000 will expose from 1/1/2000 to the earlier of the policy termination date and 12/31/2011</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Policies issued between 1/1/2000 and  12/31/2011 will expose from policy effective date  to the earlier of the policy termination date and 12/31/2011</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Policies acquired between 1/1/2000 and  12/31/2011 will expose from the acquisition date to the earlier of the policy termination date and 12/31/2011</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Long-Term Care Combo products or riders should not be included</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Seriatim format – a separate record for each insured</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Data should be based on the information known as of 12/31/2012</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a:effectLst/>
              <a:latin typeface="Times New Roman"/>
              <a:ea typeface="Calibri"/>
              <a:cs typeface="Times New Roman"/>
            </a:rPr>
            <a:t>Only policies truly in effect should be included. For example, policies voided by the carrier or canceled by the policyholder during the contract review period should be excluded. </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228600" algn="l"/>
              <a:tab pos="685800" algn="l"/>
            </a:tabLst>
          </a:pPr>
          <a:r>
            <a:rPr lang="en-US" sz="1100">
              <a:effectLst/>
              <a:latin typeface="Times New Roman"/>
              <a:ea typeface="Calibri"/>
              <a:cs typeface="Times New Roman"/>
            </a:rPr>
            <a:t>The claim termination study will be based on claim records submitted for each claim payment made during the exposure period, regardless of claim incurral date</a:t>
          </a:r>
          <a:endParaRPr lang="en-US" sz="1050">
            <a:effectLst/>
            <a:latin typeface="+mn-lt"/>
            <a:ea typeface="Calibri"/>
            <a:cs typeface="Times New Roman"/>
          </a:endParaRPr>
        </a:p>
        <a:p>
          <a:pPr marL="228600" marR="0">
            <a:lnSpc>
              <a:spcPct val="115000"/>
            </a:lnSpc>
            <a:spcBef>
              <a:spcPts val="0"/>
            </a:spcBef>
            <a:spcAft>
              <a:spcPts val="0"/>
            </a:spcAft>
            <a:tabLst>
              <a:tab pos="685800" algn="l"/>
            </a:tabLs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tabLst>
              <a:tab pos="685800" algn="l"/>
            </a:tabLst>
          </a:pPr>
          <a:r>
            <a:rPr lang="en-US" sz="1100" b="1">
              <a:effectLst/>
              <a:latin typeface="Times New Roman"/>
              <a:ea typeface="Calibri"/>
              <a:cs typeface="Times New Roman"/>
            </a:rPr>
            <a:t>Coverage included in this study is:</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Nursing Home Facility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Skilled Nursing Home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Intermediate Nursing Home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Custodial Nursing Home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Hospice Facility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Adult Day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914400" algn="l"/>
            </a:tabLst>
          </a:pPr>
          <a:r>
            <a:rPr lang="en-US" sz="1100">
              <a:effectLst/>
              <a:latin typeface="Times New Roman"/>
              <a:ea typeface="Calibri"/>
              <a:cs typeface="Times New Roman"/>
            </a:rPr>
            <a:t>Other Facility Care in settings licensed as Nursing Home</a:t>
          </a:r>
          <a:r>
            <a:rPr lang="en-US" sz="1050">
              <a:effectLst/>
              <a:latin typeface="+mn-lt"/>
              <a:ea typeface="Calibri"/>
              <a:cs typeface="Times New Roman"/>
            </a:rPr>
            <a:t/>
          </a:r>
          <a:br>
            <a:rPr lang="en-US" sz="1050">
              <a:effectLst/>
              <a:latin typeface="+mn-lt"/>
              <a:ea typeface="Calibri"/>
              <a:cs typeface="Times New Roman"/>
            </a:rPr>
          </a:b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Assisted Living Facility Care</a:t>
          </a:r>
          <a:endParaRPr lang="en-US" sz="1050">
            <a:effectLst/>
            <a:latin typeface="+mn-lt"/>
            <a:ea typeface="Calibri"/>
            <a:cs typeface="Times New Roman"/>
          </a:endParaRPr>
        </a:p>
        <a:p>
          <a:pPr marL="685800" marR="0">
            <a:lnSpc>
              <a:spcPct val="115000"/>
            </a:lnSpc>
            <a:spcBef>
              <a:spcPts val="0"/>
            </a:spcBef>
            <a:spcAft>
              <a:spcPts val="0"/>
            </a:spcAft>
          </a:pPr>
          <a:r>
            <a:rPr lang="en-US" sz="1100" b="1">
              <a:effectLst/>
              <a:latin typeface="Times New Roman"/>
              <a:ea typeface="Calibri"/>
              <a:cs typeface="Times New Roman"/>
            </a:rPr>
            <a:t> </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Home &amp; Home Health Care</a:t>
          </a:r>
          <a:br>
            <a:rPr lang="en-US" sz="1100" b="1">
              <a:effectLst/>
              <a:latin typeface="Times New Roman"/>
              <a:ea typeface="Calibri"/>
              <a:cs typeface="Times New Roman"/>
            </a:rPr>
          </a:b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Lst>
          </a:pPr>
          <a:r>
            <a:rPr lang="en-US" sz="1100" b="1">
              <a:effectLst/>
              <a:latin typeface="Times New Roman"/>
              <a:ea typeface="Calibri"/>
              <a:cs typeface="Times New Roman"/>
            </a:rPr>
            <a:t>Other Non-Facility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Hospice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Respite Care</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“Welcome home” Benefit</a:t>
          </a:r>
          <a:endParaRPr lang="en-US" sz="1050">
            <a:effectLst/>
            <a:latin typeface="+mn-lt"/>
            <a:ea typeface="Calibri"/>
            <a:cs typeface="Times New Roman"/>
          </a:endParaRPr>
        </a:p>
        <a:p>
          <a:pPr marL="342900" marR="0" lvl="0" indent="-342900">
            <a:lnSpc>
              <a:spcPct val="115000"/>
            </a:lnSpc>
            <a:spcBef>
              <a:spcPts val="0"/>
            </a:spcBef>
            <a:spcAft>
              <a:spcPts val="0"/>
            </a:spcAft>
            <a:buFont typeface="Symbol"/>
            <a:buChar char="-"/>
            <a:tabLst>
              <a:tab pos="685800" algn="l"/>
              <a:tab pos="914400" algn="l"/>
            </a:tabLst>
          </a:pPr>
          <a:r>
            <a:rPr lang="en-US" sz="1100">
              <a:effectLst/>
              <a:latin typeface="Times New Roman"/>
              <a:ea typeface="Calibri"/>
              <a:cs typeface="Times New Roman"/>
            </a:rPr>
            <a:t>All other services</a:t>
          </a:r>
          <a:endParaRPr lang="en-US" sz="1050">
            <a:effectLst/>
            <a:latin typeface="+mn-lt"/>
            <a:ea typeface="Calibri"/>
            <a:cs typeface="Times New Roman"/>
          </a:endParaRPr>
        </a:p>
        <a:p>
          <a:pPr marL="228600" marR="0">
            <a:lnSpc>
              <a:spcPct val="115000"/>
            </a:lnSpc>
            <a:spcBef>
              <a:spcPts val="0"/>
            </a:spcBef>
            <a:spcAft>
              <a:spcPts val="1000"/>
            </a:spcAft>
          </a:pPr>
          <a:r>
            <a:rPr lang="en-US" sz="1100">
              <a:effectLst/>
              <a:latin typeface="Times New Roman" pitchFamily="18" charset="0"/>
              <a:ea typeface="Calibri"/>
              <a:cs typeface="Times New Roman" pitchFamily="18" charset="0"/>
            </a:rPr>
            <a:t> </a:t>
          </a:r>
        </a:p>
        <a:p>
          <a:pPr eaLnBrk="1" fontAlgn="auto" latinLnBrk="0" hangingPunct="1"/>
          <a:r>
            <a:rPr lang="en-US" sz="1100" b="1" u="sng">
              <a:solidFill>
                <a:schemeClr val="dk1"/>
              </a:solidFill>
              <a:latin typeface="Times New Roman" pitchFamily="18" charset="0"/>
              <a:ea typeface="+mn-ea"/>
              <a:cs typeface="Times New Roman" pitchFamily="18" charset="0"/>
            </a:rPr>
            <a:t>Data Coordinator</a:t>
          </a:r>
          <a:endParaRPr lang="en-US" sz="1100">
            <a:latin typeface="Times New Roman" pitchFamily="18" charset="0"/>
            <a:cs typeface="Times New Roman" pitchFamily="18" charset="0"/>
          </a:endParaRPr>
        </a:p>
        <a:p>
          <a:pPr eaLnBrk="1" fontAlgn="auto" latinLnBrk="0" hangingPunct="1"/>
          <a:r>
            <a:rPr lang="en-US" sz="1100" b="0">
              <a:solidFill>
                <a:schemeClr val="dk1"/>
              </a:solidFill>
              <a:latin typeface="Times New Roman" pitchFamily="18" charset="0"/>
              <a:ea typeface="+mn-ea"/>
              <a:cs typeface="Times New Roman" pitchFamily="18" charset="0"/>
            </a:rPr>
            <a:t>The SOA is acting as the Data Coordinator.  The Data Coordinator </a:t>
          </a:r>
          <a:r>
            <a:rPr lang="en-US" sz="1100" b="0" baseline="0">
              <a:solidFill>
                <a:schemeClr val="dk1"/>
              </a:solidFill>
              <a:latin typeface="Times New Roman" pitchFamily="18" charset="0"/>
              <a:ea typeface="+mn-ea"/>
              <a:cs typeface="Times New Roman" pitchFamily="18" charset="0"/>
            </a:rPr>
            <a:t>will </a:t>
          </a:r>
          <a:r>
            <a:rPr lang="en-US" sz="1100" b="0">
              <a:solidFill>
                <a:schemeClr val="dk1"/>
              </a:solidFill>
              <a:latin typeface="Times New Roman" pitchFamily="18" charset="0"/>
              <a:ea typeface="+mn-ea"/>
              <a:cs typeface="Times New Roman" pitchFamily="18" charset="0"/>
            </a:rPr>
            <a:t>send out </a:t>
          </a:r>
          <a:r>
            <a:rPr lang="en-US" sz="1100">
              <a:solidFill>
                <a:schemeClr val="dk1"/>
              </a:solidFill>
              <a:latin typeface="Times New Roman" pitchFamily="18" charset="0"/>
              <a:ea typeface="+mn-ea"/>
              <a:cs typeface="Times New Roman" pitchFamily="18" charset="0"/>
            </a:rPr>
            <a:t>the data request</a:t>
          </a:r>
          <a:r>
            <a:rPr lang="en-US" sz="1100" baseline="0">
              <a:solidFill>
                <a:schemeClr val="dk1"/>
              </a:solidFill>
              <a:latin typeface="Times New Roman" pitchFamily="18" charset="0"/>
              <a:ea typeface="+mn-ea"/>
              <a:cs typeface="Times New Roman" pitchFamily="18" charset="0"/>
            </a:rPr>
            <a:t> </a:t>
          </a:r>
          <a:r>
            <a:rPr lang="en-US" sz="1100">
              <a:solidFill>
                <a:schemeClr val="dk1"/>
              </a:solidFill>
              <a:latin typeface="Times New Roman" pitchFamily="18" charset="0"/>
              <a:ea typeface="+mn-ea"/>
              <a:cs typeface="Times New Roman" pitchFamily="18" charset="0"/>
            </a:rPr>
            <a:t>formats and associated material, collect data submissions,</a:t>
          </a:r>
          <a:r>
            <a:rPr lang="en-US" sz="1100" baseline="0">
              <a:solidFill>
                <a:schemeClr val="dk1"/>
              </a:solidFill>
              <a:latin typeface="Times New Roman" pitchFamily="18" charset="0"/>
              <a:ea typeface="+mn-ea"/>
              <a:cs typeface="Times New Roman" pitchFamily="18" charset="0"/>
            </a:rPr>
            <a:t> and coordinate all communication with the data contributors.</a:t>
          </a:r>
          <a:r>
            <a:rPr lang="en-US" sz="1100">
              <a:solidFill>
                <a:schemeClr val="dk1"/>
              </a:solidFill>
              <a:latin typeface="Times New Roman" pitchFamily="18" charset="0"/>
              <a:ea typeface="+mn-ea"/>
              <a:cs typeface="Times New Roman" pitchFamily="18" charset="0"/>
            </a:rPr>
            <a:t>  </a:t>
          </a:r>
          <a:endParaRPr lang="en-US" sz="1100">
            <a:latin typeface="Times New Roman" pitchFamily="18" charset="0"/>
            <a:cs typeface="Times New Roman" pitchFamily="18" charset="0"/>
          </a:endParaRPr>
        </a:p>
        <a:p>
          <a:pPr eaLnBrk="1" fontAlgn="auto" latinLnBrk="0" hangingPunct="1"/>
          <a:endParaRPr lang="en-US" sz="1100">
            <a:solidFill>
              <a:schemeClr val="dk1"/>
            </a:solidFill>
            <a:latin typeface="Times New Roman" pitchFamily="18" charset="0"/>
            <a:ea typeface="+mn-ea"/>
            <a:cs typeface="Times New Roman" pitchFamily="18" charset="0"/>
          </a:endParaRPr>
        </a:p>
        <a:p>
          <a:pPr eaLnBrk="1" fontAlgn="auto" latinLnBrk="0" hangingPunct="1"/>
          <a:r>
            <a:rPr lang="en-US" sz="1100" b="0">
              <a:solidFill>
                <a:schemeClr val="dk1"/>
              </a:solidFill>
              <a:latin typeface="Times New Roman" pitchFamily="18" charset="0"/>
              <a:ea typeface="+mn-ea"/>
              <a:cs typeface="Times New Roman" pitchFamily="18" charset="0"/>
            </a:rPr>
            <a:t>The contact information of the Data Coordinator is:</a:t>
          </a:r>
          <a:endParaRPr lang="en-US" sz="1100">
            <a:latin typeface="Times New Roman" pitchFamily="18" charset="0"/>
            <a:cs typeface="Times New Roman" pitchFamily="18" charset="0"/>
          </a:endParaRPr>
        </a:p>
        <a:p>
          <a:pPr eaLnBrk="1" fontAlgn="auto" latinLnBrk="0" hangingPunct="1"/>
          <a:r>
            <a:rPr lang="en-US" sz="1100" b="0">
              <a:solidFill>
                <a:schemeClr val="dk1"/>
              </a:solidFill>
              <a:latin typeface="Times New Roman" pitchFamily="18" charset="0"/>
              <a:ea typeface="+mn-ea"/>
              <a:cs typeface="Times New Roman" pitchFamily="18" charset="0"/>
            </a:rPr>
            <a:t>	</a:t>
          </a:r>
          <a:r>
            <a:rPr lang="en-US" sz="1100">
              <a:solidFill>
                <a:schemeClr val="dk1"/>
              </a:solidFill>
              <a:latin typeface="Times New Roman" pitchFamily="18" charset="0"/>
              <a:ea typeface="+mn-ea"/>
              <a:cs typeface="Times New Roman" pitchFamily="18" charset="0"/>
            </a:rPr>
            <a:t>Korrel Rosenberg,  SOA Research Administrator</a:t>
          </a:r>
          <a:endParaRPr lang="en-US" sz="1100">
            <a:latin typeface="Times New Roman" pitchFamily="18" charset="0"/>
            <a:cs typeface="Times New Roman" pitchFamily="18" charset="0"/>
          </a:endParaRPr>
        </a:p>
        <a:p>
          <a:pPr eaLnBrk="1" fontAlgn="auto" latinLnBrk="0" hangingPunct="1"/>
          <a:r>
            <a:rPr lang="en-US" sz="1100">
              <a:solidFill>
                <a:schemeClr val="dk1"/>
              </a:solidFill>
              <a:latin typeface="Times New Roman" pitchFamily="18" charset="0"/>
              <a:ea typeface="+mn-ea"/>
              <a:cs typeface="Times New Roman" pitchFamily="18" charset="0"/>
            </a:rPr>
            <a:t>	Tel:  847-706-3567</a:t>
          </a:r>
          <a:endParaRPr lang="en-US" sz="1100">
            <a:latin typeface="Times New Roman" pitchFamily="18" charset="0"/>
            <a:cs typeface="Times New Roman" pitchFamily="18" charset="0"/>
          </a:endParaRPr>
        </a:p>
        <a:p>
          <a:pPr eaLnBrk="1" fontAlgn="auto" latinLnBrk="0" hangingPunct="1"/>
          <a:r>
            <a:rPr lang="en-US" sz="1100">
              <a:solidFill>
                <a:schemeClr val="dk1"/>
              </a:solidFill>
              <a:latin typeface="Times New Roman" pitchFamily="18" charset="0"/>
              <a:ea typeface="+mn-ea"/>
              <a:cs typeface="Times New Roman" pitchFamily="18" charset="0"/>
            </a:rPr>
            <a:t>	Fax: 847-273-8567</a:t>
          </a:r>
          <a:endParaRPr lang="en-US" sz="1100">
            <a:latin typeface="Times New Roman" pitchFamily="18" charset="0"/>
            <a:cs typeface="Times New Roman" pitchFamily="18" charset="0"/>
          </a:endParaRPr>
        </a:p>
        <a:p>
          <a:pPr eaLnBrk="1" fontAlgn="auto" latinLnBrk="0" hangingPunct="1"/>
          <a:r>
            <a:rPr lang="en-US" sz="1100">
              <a:solidFill>
                <a:schemeClr val="dk1"/>
              </a:solidFill>
              <a:latin typeface="Times New Roman" pitchFamily="18" charset="0"/>
              <a:ea typeface="+mn-ea"/>
              <a:cs typeface="Times New Roman" pitchFamily="18" charset="0"/>
            </a:rPr>
            <a:t>	Email: krosenberg@soa.org</a:t>
          </a:r>
          <a:endParaRPr lang="en-US" sz="1100">
            <a:latin typeface="Times New Roman" pitchFamily="18" charset="0"/>
            <a:cs typeface="Times New Roman" pitchFamily="18" charset="0"/>
          </a:endParaRPr>
        </a:p>
        <a:p>
          <a:endParaRPr lang="en-US" sz="1100">
            <a:solidFill>
              <a:schemeClr val="dk1"/>
            </a:solidFill>
            <a:latin typeface="Times New Roman" pitchFamily="18" charset="0"/>
            <a:ea typeface="+mn-ea"/>
            <a:cs typeface="Times New Roman" pitchFamily="18" charset="0"/>
          </a:endParaRPr>
        </a:p>
        <a:p>
          <a:pPr eaLnBrk="1" fontAlgn="auto" latinLnBrk="0" hangingPunct="1"/>
          <a:endParaRPr lang="en-US" sz="1100" b="1">
            <a:solidFill>
              <a:schemeClr val="dk1"/>
            </a:solidFill>
            <a:latin typeface="Times New Roman" pitchFamily="18" charset="0"/>
            <a:ea typeface="+mn-ea"/>
            <a:cs typeface="Times New Roman" pitchFamily="18" charset="0"/>
          </a:endParaRPr>
        </a:p>
        <a:p>
          <a:pPr eaLnBrk="1" fontAlgn="auto" latinLnBrk="0" hangingPunct="1"/>
          <a:r>
            <a:rPr lang="en-US" sz="1100" b="1" u="sng">
              <a:solidFill>
                <a:schemeClr val="dk1"/>
              </a:solidFill>
              <a:latin typeface="Times New Roman" pitchFamily="18" charset="0"/>
              <a:ea typeface="+mn-ea"/>
              <a:cs typeface="Times New Roman" pitchFamily="18" charset="0"/>
            </a:rPr>
            <a:t>Intent to Participate </a:t>
          </a:r>
          <a:endParaRPr lang="en-US" sz="1100">
            <a:latin typeface="Times New Roman" pitchFamily="18" charset="0"/>
            <a:cs typeface="Times New Roman" pitchFamily="18" charset="0"/>
          </a:endParaRPr>
        </a:p>
        <a:p>
          <a:pPr eaLnBrk="1" fontAlgn="auto" latinLnBrk="0" hangingPunct="1"/>
          <a:r>
            <a:rPr lang="en-US" sz="1100">
              <a:solidFill>
                <a:schemeClr val="dk1"/>
              </a:solidFill>
              <a:latin typeface="Times New Roman" pitchFamily="18" charset="0"/>
              <a:ea typeface="+mn-ea"/>
              <a:cs typeface="Times New Roman" pitchFamily="18" charset="0"/>
            </a:rPr>
            <a:t>Please provide your 'intent to participate' to the Data Coordinator </a:t>
          </a:r>
          <a:r>
            <a:rPr lang="en-US" sz="1100" b="1">
              <a:solidFill>
                <a:schemeClr val="dk1"/>
              </a:solidFill>
              <a:latin typeface="Times New Roman" pitchFamily="18" charset="0"/>
              <a:ea typeface="+mn-ea"/>
              <a:cs typeface="Times New Roman" pitchFamily="18" charset="0"/>
            </a:rPr>
            <a:t>by 6/21/13.</a:t>
          </a:r>
          <a:endParaRPr lang="en-US" sz="1100">
            <a:latin typeface="Times New Roman" pitchFamily="18" charset="0"/>
            <a:cs typeface="Times New Roman" pitchFamily="18" charset="0"/>
          </a:endParaRPr>
        </a:p>
        <a:p>
          <a:pPr eaLnBrk="1" fontAlgn="auto" latinLnBrk="0" hangingPunct="1"/>
          <a:endParaRPr lang="en-US" sz="1100">
            <a:solidFill>
              <a:schemeClr val="dk1"/>
            </a:solidFill>
            <a:latin typeface="Times New Roman" pitchFamily="18" charset="0"/>
            <a:ea typeface="+mn-ea"/>
            <a:cs typeface="Times New Roman" pitchFamily="18" charset="0"/>
          </a:endParaRPr>
        </a:p>
        <a:p>
          <a:pPr eaLnBrk="1" fontAlgn="auto" latinLnBrk="0" hangingPunct="1"/>
          <a:endParaRPr lang="en-US" sz="1100" b="1">
            <a:solidFill>
              <a:schemeClr val="dk1"/>
            </a:solidFill>
            <a:latin typeface="Times New Roman" pitchFamily="18" charset="0"/>
            <a:ea typeface="+mn-ea"/>
            <a:cs typeface="Times New Roman" pitchFamily="18" charset="0"/>
          </a:endParaRPr>
        </a:p>
        <a:p>
          <a:pPr eaLnBrk="1" fontAlgn="auto" latinLnBrk="0" hangingPunct="1"/>
          <a:r>
            <a:rPr lang="en-US" sz="1100" b="1" u="sng">
              <a:solidFill>
                <a:schemeClr val="dk1"/>
              </a:solidFill>
              <a:latin typeface="Times New Roman" pitchFamily="18" charset="0"/>
              <a:ea typeface="+mn-ea"/>
              <a:cs typeface="Times New Roman" pitchFamily="18" charset="0"/>
            </a:rPr>
            <a:t>Data Submissions</a:t>
          </a:r>
          <a:endParaRPr lang="en-US" sz="1100" b="1">
            <a:solidFill>
              <a:schemeClr val="dk1"/>
            </a:solidFill>
            <a:latin typeface="Times New Roman" pitchFamily="18" charset="0"/>
            <a:ea typeface="+mn-ea"/>
            <a:cs typeface="Times New Roman" pitchFamily="18" charset="0"/>
          </a:endParaRPr>
        </a:p>
        <a:p>
          <a:pPr eaLnBrk="1" fontAlgn="auto" latinLnBrk="0" hangingPunct="1"/>
          <a:r>
            <a:rPr lang="en-US" sz="1100">
              <a:solidFill>
                <a:schemeClr val="dk1"/>
              </a:solidFill>
              <a:latin typeface="Times New Roman" pitchFamily="18" charset="0"/>
              <a:ea typeface="+mn-ea"/>
              <a:cs typeface="Times New Roman" pitchFamily="18" charset="0"/>
            </a:rPr>
            <a:t>Please provide</a:t>
          </a:r>
          <a:r>
            <a:rPr lang="en-US" sz="1100" baseline="0">
              <a:solidFill>
                <a:schemeClr val="dk1"/>
              </a:solidFill>
              <a:latin typeface="Times New Roman" pitchFamily="18" charset="0"/>
              <a:ea typeface="+mn-ea"/>
              <a:cs typeface="Times New Roman" pitchFamily="18" charset="0"/>
            </a:rPr>
            <a:t> your data submission to the Data Coordinator </a:t>
          </a:r>
          <a:r>
            <a:rPr lang="en-US" sz="1100" b="1" baseline="0">
              <a:solidFill>
                <a:schemeClr val="dk1"/>
              </a:solidFill>
              <a:latin typeface="Times New Roman" pitchFamily="18" charset="0"/>
              <a:ea typeface="+mn-ea"/>
              <a:cs typeface="Times New Roman" pitchFamily="18" charset="0"/>
            </a:rPr>
            <a:t>by 10/31/13</a:t>
          </a:r>
          <a:r>
            <a:rPr lang="en-US" sz="1100" baseline="0">
              <a:solidFill>
                <a:schemeClr val="dk1"/>
              </a:solidFill>
              <a:latin typeface="Times New Roman" pitchFamily="18" charset="0"/>
              <a:ea typeface="+mn-ea"/>
              <a:cs typeface="Times New Roman" pitchFamily="18" charset="0"/>
            </a:rPr>
            <a:t>.   If you require additional time to submit your data, contact the Data Coordinator with your estimated submission date.</a:t>
          </a:r>
          <a:endParaRPr lang="en-US" sz="1100">
            <a:latin typeface="Times New Roman" pitchFamily="18" charset="0"/>
            <a:cs typeface="Times New Roman" pitchFamily="18" charset="0"/>
          </a:endParaRPr>
        </a:p>
        <a:p>
          <a:pPr eaLnBrk="1" fontAlgn="auto" latinLnBrk="0" hangingPunct="1"/>
          <a:endParaRPr lang="en-US" sz="1100">
            <a:solidFill>
              <a:schemeClr val="dk1"/>
            </a:solidFill>
            <a:latin typeface="Times New Roman" pitchFamily="18" charset="0"/>
            <a:ea typeface="+mn-ea"/>
            <a:cs typeface="Times New Roman" pitchFamily="18" charset="0"/>
          </a:endParaRPr>
        </a:p>
        <a:p>
          <a:pPr eaLnBrk="1" fontAlgn="auto" latinLnBrk="0" hangingPunct="1"/>
          <a:r>
            <a:rPr lang="en-US" sz="1100">
              <a:solidFill>
                <a:schemeClr val="dk1"/>
              </a:solidFill>
              <a:latin typeface="Times New Roman" pitchFamily="18" charset="0"/>
              <a:ea typeface="+mn-ea"/>
              <a:cs typeface="Times New Roman" pitchFamily="18" charset="0"/>
            </a:rPr>
            <a:t>Contact the Data Coordinator for details on how to submit the data or for technical questions regarding the form of the data contribution or associated forms/questionnaires.</a:t>
          </a:r>
          <a:endParaRPr lang="en-US" sz="1100">
            <a:latin typeface="Times New Roman" pitchFamily="18" charset="0"/>
            <a:cs typeface="Times New Roman" pitchFamily="18" charset="0"/>
          </a:endParaRPr>
        </a:p>
        <a:p>
          <a:endParaRPr lang="en-US" sz="1100">
            <a:solidFill>
              <a:schemeClr val="dk1"/>
            </a:solidFill>
            <a:latin typeface="Times New Roman" pitchFamily="18" charset="0"/>
            <a:ea typeface="+mn-ea"/>
            <a:cs typeface="Times New Roman" pitchFamily="18" charset="0"/>
          </a:endParaRPr>
        </a:p>
        <a:p>
          <a:endParaRPr lang="en-US" sz="1100">
            <a:solidFill>
              <a:schemeClr val="dk1"/>
            </a:solidFill>
            <a:latin typeface="Times New Roman" pitchFamily="18" charset="0"/>
            <a:ea typeface="+mn-ea"/>
            <a:cs typeface="Times New Roman" pitchFamily="18" charset="0"/>
          </a:endParaRPr>
        </a:p>
        <a:p>
          <a:pPr eaLnBrk="1" fontAlgn="auto" latinLnBrk="0" hangingPunct="1"/>
          <a:r>
            <a:rPr lang="en-US" sz="1100" b="1" u="sng">
              <a:solidFill>
                <a:schemeClr val="dk1"/>
              </a:solidFill>
              <a:latin typeface="Times New Roman" pitchFamily="18" charset="0"/>
              <a:ea typeface="+mn-ea"/>
              <a:cs typeface="Times New Roman" pitchFamily="18" charset="0"/>
            </a:rPr>
            <a:t> Data Compilers, Contracted Researchers and Data Confidentiality</a:t>
          </a:r>
          <a:endParaRPr lang="en-US" sz="1100">
            <a:latin typeface="Times New Roman" pitchFamily="18" charset="0"/>
            <a:cs typeface="Times New Roman" pitchFamily="18" charset="0"/>
          </a:endParaRPr>
        </a:p>
        <a:p>
          <a:pPr eaLnBrk="1" fontAlgn="auto" latinLnBrk="0" hangingPunct="1"/>
          <a:r>
            <a:rPr lang="en-US" sz="1100" b="0">
              <a:solidFill>
                <a:schemeClr val="dk1"/>
              </a:solidFill>
              <a:latin typeface="Times New Roman" pitchFamily="18" charset="0"/>
              <a:ea typeface="+mn-ea"/>
              <a:cs typeface="Times New Roman" pitchFamily="18" charset="0"/>
            </a:rPr>
            <a:t>The SOA contracts with third party vendors for </a:t>
          </a:r>
          <a:r>
            <a:rPr lang="en-US" sz="1100">
              <a:solidFill>
                <a:schemeClr val="dk1"/>
              </a:solidFill>
              <a:latin typeface="Times New Roman" pitchFamily="18" charset="0"/>
              <a:ea typeface="+mn-ea"/>
              <a:cs typeface="Times New Roman" pitchFamily="18" charset="0"/>
            </a:rPr>
            <a:t>the data compilation portion of the study.  The SOA may also utilize independent researchers to complete certain areas of study.</a:t>
          </a:r>
          <a:r>
            <a:rPr lang="en-US" sz="1100" baseline="0">
              <a:solidFill>
                <a:schemeClr val="dk1"/>
              </a:solidFill>
              <a:latin typeface="Times New Roman" pitchFamily="18" charset="0"/>
              <a:ea typeface="+mn-ea"/>
              <a:cs typeface="Times New Roman" pitchFamily="18" charset="0"/>
            </a:rPr>
            <a:t>  The SOA has previously contracted with MIB for the LTC data compilation of prior LTC studies.  The SOA has also previously contracted with LIMRA to produced a study of LTC lapse experience.</a:t>
          </a:r>
          <a:r>
            <a:rPr lang="en-US" sz="1100">
              <a:solidFill>
                <a:schemeClr val="dk1"/>
              </a:solidFill>
              <a:latin typeface="Times New Roman" pitchFamily="18" charset="0"/>
              <a:ea typeface="+mn-ea"/>
              <a:cs typeface="Times New Roman" pitchFamily="18" charset="0"/>
            </a:rPr>
            <a:t>  Any compilers or researchers that the SOA </a:t>
          </a:r>
          <a:r>
            <a:rPr lang="en-US" sz="1100" baseline="0">
              <a:solidFill>
                <a:schemeClr val="dk1"/>
              </a:solidFill>
              <a:latin typeface="Times New Roman" pitchFamily="18" charset="0"/>
              <a:ea typeface="+mn-ea"/>
              <a:cs typeface="Times New Roman" pitchFamily="18" charset="0"/>
            </a:rPr>
            <a:t>hires </a:t>
          </a:r>
          <a:r>
            <a:rPr lang="en-US" sz="1100">
              <a:solidFill>
                <a:schemeClr val="dk1"/>
              </a:solidFill>
              <a:latin typeface="Times New Roman" pitchFamily="18" charset="0"/>
              <a:ea typeface="+mn-ea"/>
              <a:cs typeface="Times New Roman" pitchFamily="18" charset="0"/>
            </a:rPr>
            <a:t>will be required to follow strict data confidential  requirements.  The data that you submit to the SOA Data Coordinator will be passed to the data compilers and researchers.  Only SOA staff and the contracted data compilers and researchers will have access to the data you submit.  Any data that is published as part</a:t>
          </a:r>
          <a:r>
            <a:rPr lang="en-US" sz="1100" baseline="0">
              <a:solidFill>
                <a:schemeClr val="dk1"/>
              </a:solidFill>
              <a:latin typeface="Times New Roman" pitchFamily="18" charset="0"/>
              <a:ea typeface="+mn-ea"/>
              <a:cs typeface="Times New Roman" pitchFamily="18" charset="0"/>
            </a:rPr>
            <a:t> of the resultant study </a:t>
          </a:r>
          <a:r>
            <a:rPr lang="en-US" sz="1100">
              <a:solidFill>
                <a:schemeClr val="dk1"/>
              </a:solidFill>
              <a:latin typeface="Times New Roman" pitchFamily="18" charset="0"/>
              <a:ea typeface="+mn-ea"/>
              <a:cs typeface="Times New Roman" pitchFamily="18" charset="0"/>
            </a:rPr>
            <a:t>or distributed to SOA volunteers for analysis and development of an</a:t>
          </a:r>
          <a:r>
            <a:rPr lang="en-US" sz="1100" baseline="0">
              <a:solidFill>
                <a:schemeClr val="dk1"/>
              </a:solidFill>
              <a:latin typeface="Times New Roman" pitchFamily="18" charset="0"/>
              <a:ea typeface="+mn-ea"/>
              <a:cs typeface="Times New Roman" pitchFamily="18" charset="0"/>
            </a:rPr>
            <a:t> experience study report or valuation table </a:t>
          </a:r>
          <a:r>
            <a:rPr lang="en-US" sz="1100">
              <a:solidFill>
                <a:schemeClr val="dk1"/>
              </a:solidFill>
              <a:latin typeface="Times New Roman" pitchFamily="18" charset="0"/>
              <a:ea typeface="+mn-ea"/>
              <a:cs typeface="Times New Roman" pitchFamily="18" charset="0"/>
            </a:rPr>
            <a:t>will be aggregated at a level that protects individual and company level confidential information.   </a:t>
          </a:r>
          <a:endParaRPr lang="en-US" sz="1100">
            <a:latin typeface="Times New Roman" pitchFamily="18" charset="0"/>
            <a:cs typeface="Times New Roman" pitchFamily="18" charset="0"/>
          </a:endParaRPr>
        </a:p>
        <a:p>
          <a:endParaRPr lang="en-US" sz="1100">
            <a:solidFill>
              <a:schemeClr val="dk1"/>
            </a:solidFill>
            <a:latin typeface="Times New Roman" pitchFamily="18" charset="0"/>
            <a:ea typeface="+mn-ea"/>
            <a:cs typeface="Times New Roman" pitchFamily="18" charset="0"/>
          </a:endParaRPr>
        </a:p>
        <a:p>
          <a:r>
            <a:rPr lang="en-US" sz="1100">
              <a:solidFill>
                <a:schemeClr val="dk1"/>
              </a:solidFill>
              <a:latin typeface="Times New Roman" pitchFamily="18" charset="0"/>
              <a:ea typeface="+mn-ea"/>
              <a:cs typeface="Times New Roman" pitchFamily="18" charset="0"/>
            </a:rPr>
            <a:t>Contact the Data Coordinator for any questions you have regarding data compilers, researchers or confidentiality.</a:t>
          </a:r>
          <a:endParaRPr lang="en-US" sz="1100">
            <a:latin typeface="Times New Roman" pitchFamily="18" charset="0"/>
            <a:cs typeface="Times New Roman" pitchFamily="18" charset="0"/>
          </a:endParaRPr>
        </a:p>
        <a:p>
          <a:endParaRPr lang="en-US" sz="1100">
            <a:solidFill>
              <a:schemeClr val="dk1"/>
            </a:solidFill>
            <a:latin typeface="Times New Roman" pitchFamily="18" charset="0"/>
            <a:ea typeface="+mn-ea"/>
            <a:cs typeface="Times New Roman" pitchFamily="18" charset="0"/>
          </a:endParaRPr>
        </a:p>
        <a:p>
          <a:endParaRPr lang="en-US" sz="1100" b="1">
            <a:solidFill>
              <a:schemeClr val="dk1"/>
            </a:solidFill>
            <a:latin typeface="Times New Roman" pitchFamily="18" charset="0"/>
            <a:ea typeface="+mn-ea"/>
            <a:cs typeface="Times New Roman" pitchFamily="18" charset="0"/>
          </a:endParaRPr>
        </a:p>
        <a:p>
          <a:pPr eaLnBrk="1" fontAlgn="auto" latinLnBrk="0" hangingPunct="1"/>
          <a:r>
            <a:rPr lang="en-US" sz="1100" b="1" u="sng">
              <a:solidFill>
                <a:schemeClr val="dk1"/>
              </a:solidFill>
              <a:latin typeface="Times New Roman" pitchFamily="18" charset="0"/>
              <a:ea typeface="+mn-ea"/>
              <a:cs typeface="Times New Roman" pitchFamily="18" charset="0"/>
            </a:rPr>
            <a:t>Intended  Usage of  Aggregated Results of the Study</a:t>
          </a:r>
          <a:endParaRPr lang="en-US" sz="1100">
            <a:latin typeface="Times New Roman" pitchFamily="18" charset="0"/>
            <a:cs typeface="Times New Roman" pitchFamily="18" charset="0"/>
          </a:endParaRPr>
        </a:p>
        <a:p>
          <a:pPr eaLnBrk="1" fontAlgn="auto" latinLnBrk="0" hangingPunct="1"/>
          <a:r>
            <a:rPr lang="en-US" sz="1100" b="0">
              <a:solidFill>
                <a:schemeClr val="dk1"/>
              </a:solidFill>
              <a:latin typeface="Times New Roman" pitchFamily="18" charset="0"/>
              <a:ea typeface="+mn-ea"/>
              <a:cs typeface="Times New Roman" pitchFamily="18" charset="0"/>
            </a:rPr>
            <a:t>The SOA </a:t>
          </a:r>
          <a:r>
            <a:rPr lang="en-US" sz="1100" b="0" baseline="0">
              <a:solidFill>
                <a:schemeClr val="dk1"/>
              </a:solidFill>
              <a:latin typeface="Times New Roman" pitchFamily="18" charset="0"/>
              <a:ea typeface="+mn-ea"/>
              <a:cs typeface="Times New Roman" pitchFamily="18" charset="0"/>
            </a:rPr>
            <a:t>intends to utilize the resultant aggregated data from this study for an analysis of  incidence, lapse  and mortality.  The aggregated data from this data request may be combined with  the aggregated data from future data requests to produce subsequent iterations of the study.  The resultant aggregated data from this study may also be used for the development of regulatory valuation standards.  </a:t>
          </a:r>
          <a:endParaRPr lang="en-US" sz="1100">
            <a:latin typeface="Times New Roman" pitchFamily="18" charset="0"/>
            <a:cs typeface="Times New Roman" pitchFamily="18" charset="0"/>
          </a:endParaRPr>
        </a:p>
        <a:p>
          <a:pPr eaLnBrk="1" fontAlgn="base" latinLnBrk="0" hangingPunct="1"/>
          <a:endParaRPr lang="en-US" sz="1100" b="0" baseline="0">
            <a:solidFill>
              <a:schemeClr val="dk1"/>
            </a:solidFill>
            <a:latin typeface="Times New Roman" pitchFamily="18" charset="0"/>
            <a:ea typeface="+mn-ea"/>
            <a:cs typeface="Times New Roman"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Times New Roman" pitchFamily="18" charset="0"/>
              <a:ea typeface="+mn-ea"/>
              <a:cs typeface="Times New Roman" pitchFamily="18" charset="0"/>
            </a:rPr>
            <a:t>Contact the Data Coordinator for any questions you have regarding usage of the results of this study.</a:t>
          </a:r>
          <a:r>
            <a:rPr lang="en-US" sz="1100">
              <a:effectLst/>
              <a:latin typeface="Times New Roman" pitchFamily="18" charset="0"/>
              <a:ea typeface="Calibri"/>
              <a:cs typeface="Times New Roman" pitchFamily="18" charset="0"/>
            </a:rPr>
            <a:t> </a:t>
          </a:r>
          <a:br>
            <a:rPr lang="en-US" sz="1100">
              <a:effectLst/>
              <a:latin typeface="Times New Roman" pitchFamily="18" charset="0"/>
              <a:ea typeface="Calibri"/>
              <a:cs typeface="Times New Roman" pitchFamily="18" charset="0"/>
            </a:rPr>
          </a:br>
          <a:r>
            <a:rPr lang="en-US" sz="1100">
              <a:effectLst/>
              <a:latin typeface="Times New Roman" pitchFamily="18" charset="0"/>
              <a:ea typeface="Calibri"/>
              <a:cs typeface="Times New Roman" pitchFamily="18" charset="0"/>
            </a:rPr>
            <a:t/>
          </a:r>
          <a:br>
            <a:rPr lang="en-US" sz="1100">
              <a:effectLst/>
              <a:latin typeface="Times New Roman" pitchFamily="18" charset="0"/>
              <a:ea typeface="Calibri"/>
              <a:cs typeface="Times New Roman" pitchFamily="18" charset="0"/>
            </a:rPr>
          </a:br>
          <a:r>
            <a:rPr lang="en-GB" sz="1100">
              <a:solidFill>
                <a:schemeClr val="dk1"/>
              </a:solidFill>
              <a:latin typeface="Times New Roman" pitchFamily="18" charset="0"/>
              <a:ea typeface="+mn-ea"/>
              <a:cs typeface="Times New Roman" pitchFamily="18" charset="0"/>
            </a:rPr>
            <a:t>Copyright © 2013 by the Society of Actuaries.  All rights reserved.</a:t>
          </a:r>
          <a:endParaRPr lang="en-US" sz="1100">
            <a:solidFill>
              <a:schemeClr val="dk1"/>
            </a:solidFill>
            <a:latin typeface="Times New Roman" pitchFamily="18" charset="0"/>
            <a:ea typeface="+mn-ea"/>
            <a:cs typeface="Times New Roman" pitchFamily="18" charset="0"/>
          </a:endParaRPr>
        </a:p>
        <a:p>
          <a:endParaRPr lang="en-US" sz="1100">
            <a:effectLst/>
            <a:latin typeface="Times New Roman" pitchFamily="18" charset="0"/>
            <a:ea typeface="Calibri"/>
            <a:cs typeface="Times New Roman" pitchFamily="18" charset="0"/>
          </a:endParaRPr>
        </a:p>
        <a:p>
          <a:pPr marL="0" marR="0">
            <a:lnSpc>
              <a:spcPct val="115000"/>
            </a:lnSpc>
            <a:spcBef>
              <a:spcPts val="0"/>
            </a:spcBef>
            <a:spcAft>
              <a:spcPts val="1000"/>
            </a:spcAft>
          </a:pPr>
          <a:r>
            <a:rPr lang="en-US" sz="1100">
              <a:effectLst/>
              <a:latin typeface="Times New Roman" pitchFamily="18" charset="0"/>
              <a:ea typeface="Calibri"/>
              <a:cs typeface="Times New Roman" pitchFamily="18" charset="0"/>
            </a:rPr>
            <a:t> </a:t>
          </a:r>
        </a:p>
        <a:p>
          <a:pPr marL="0" marR="0">
            <a:lnSpc>
              <a:spcPct val="115000"/>
            </a:lnSpc>
            <a:spcBef>
              <a:spcPts val="0"/>
            </a:spcBef>
            <a:spcAft>
              <a:spcPts val="1000"/>
            </a:spcAft>
          </a:pPr>
          <a:r>
            <a:rPr lang="en-US" sz="1100">
              <a:effectLst/>
              <a:latin typeface="Times New Roman" pitchFamily="18" charset="0"/>
              <a:ea typeface="Calibri"/>
              <a:cs typeface="Times New Roman" pitchFamily="18" charset="0"/>
            </a:rPr>
            <a:t> </a:t>
          </a: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1000"/>
            </a:spcAft>
          </a:pPr>
          <a:r>
            <a:rPr lang="en-US" sz="1100">
              <a:effectLst/>
              <a:latin typeface="Times New Roman"/>
              <a:ea typeface="Calibri"/>
              <a:cs typeface="Times New Roman"/>
            </a:rPr>
            <a:t> </a:t>
          </a:r>
          <a:endParaRPr lang="en-US" sz="1050">
            <a:effectLst/>
            <a:latin typeface="+mn-lt"/>
            <a:ea typeface="Calibri"/>
            <a:cs typeface="Times New Roman"/>
          </a:endParaRPr>
        </a:p>
        <a:p>
          <a:pPr marL="0" marR="0">
            <a:lnSpc>
              <a:spcPct val="115000"/>
            </a:lnSpc>
            <a:spcBef>
              <a:spcPts val="0"/>
            </a:spcBef>
            <a:spcAft>
              <a:spcPts val="0"/>
            </a:spcAft>
          </a:pPr>
          <a:r>
            <a:rPr lang="en-US" sz="1050">
              <a:effectLst/>
              <a:latin typeface="+mn-lt"/>
              <a:ea typeface="Calibri"/>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
  <sheetViews>
    <sheetView tabSelected="1" zoomScaleNormal="100" workbookViewId="0"/>
  </sheetViews>
  <sheetFormatPr defaultRowHeight="15"/>
  <sheetData/>
  <pageMargins left="0.25" right="0.25" top="0.75" bottom="0.75" header="0.3" footer="0.3"/>
  <pageSetup scale="92" fitToHeight="6"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J375"/>
  <sheetViews>
    <sheetView zoomScaleNormal="100" workbookViewId="0">
      <selection sqref="A1:E1"/>
    </sheetView>
  </sheetViews>
  <sheetFormatPr defaultColWidth="9.140625" defaultRowHeight="15"/>
  <cols>
    <col min="1" max="1" width="10.140625" style="4" bestFit="1" customWidth="1"/>
    <col min="2" max="2" width="12.7109375" style="2" customWidth="1"/>
    <col min="3" max="3" width="10.7109375" style="2" customWidth="1"/>
    <col min="4" max="4" width="30.7109375" style="5" customWidth="1"/>
    <col min="5" max="5" width="60.85546875" style="6" customWidth="1"/>
    <col min="6" max="7" width="9.140625" style="1"/>
    <col min="8" max="8" width="9.140625" style="2"/>
    <col min="9" max="16384" width="9.140625" style="3"/>
  </cols>
  <sheetData>
    <row r="1" spans="1:8" ht="15.75">
      <c r="A1" s="113" t="s">
        <v>0</v>
      </c>
      <c r="B1" s="113"/>
      <c r="C1" s="113"/>
      <c r="D1" s="113"/>
      <c r="E1" s="113"/>
    </row>
    <row r="2" spans="1:8" ht="15.75">
      <c r="A2" s="113" t="s">
        <v>178</v>
      </c>
      <c r="B2" s="113"/>
      <c r="C2" s="113"/>
      <c r="D2" s="113"/>
      <c r="E2" s="113"/>
    </row>
    <row r="3" spans="1:8" ht="15.75">
      <c r="A3" s="113" t="s">
        <v>1</v>
      </c>
      <c r="B3" s="113"/>
      <c r="C3" s="113"/>
      <c r="D3" s="113"/>
      <c r="E3" s="113"/>
    </row>
    <row r="4" spans="1:8" ht="15.75" thickBot="1"/>
    <row r="5" spans="1:8" s="118" customFormat="1" ht="15.75" thickBot="1">
      <c r="A5" s="7" t="s">
        <v>173</v>
      </c>
      <c r="B5" s="8" t="s">
        <v>174</v>
      </c>
      <c r="C5" s="9" t="s">
        <v>175</v>
      </c>
      <c r="D5" s="9" t="s">
        <v>176</v>
      </c>
      <c r="E5" s="9" t="s">
        <v>177</v>
      </c>
      <c r="F5" s="2"/>
      <c r="G5" s="2"/>
      <c r="H5" s="2"/>
    </row>
    <row r="6" spans="1:8" s="13" customFormat="1" ht="46.5" customHeight="1">
      <c r="A6" s="114" t="s">
        <v>165</v>
      </c>
      <c r="B6" s="115"/>
      <c r="C6" s="115"/>
      <c r="D6" s="115"/>
      <c r="E6" s="116"/>
      <c r="F6" s="10"/>
      <c r="G6" s="11">
        <v>0</v>
      </c>
      <c r="H6" s="12"/>
    </row>
    <row r="7" spans="1:8" s="13" customFormat="1" ht="15.75">
      <c r="A7" s="14">
        <v>1</v>
      </c>
      <c r="B7" s="15" t="str">
        <f>H7</f>
        <v>1-5</v>
      </c>
      <c r="C7" s="16">
        <v>5</v>
      </c>
      <c r="D7" s="17" t="s">
        <v>2</v>
      </c>
      <c r="E7" s="18" t="s">
        <v>3</v>
      </c>
      <c r="F7" s="10">
        <f>G6+1</f>
        <v>1</v>
      </c>
      <c r="G7" s="11">
        <f>F7+C7-1</f>
        <v>5</v>
      </c>
      <c r="H7" s="19" t="str">
        <f>IF(F7=G7,F7,F7&amp;"-"&amp;G7)</f>
        <v>1-5</v>
      </c>
    </row>
    <row r="8" spans="1:8" s="13" customFormat="1" ht="63">
      <c r="A8" s="14">
        <f>A7+1</f>
        <v>2</v>
      </c>
      <c r="B8" s="15" t="str">
        <f>H8</f>
        <v>6-25</v>
      </c>
      <c r="C8" s="16">
        <v>20</v>
      </c>
      <c r="D8" s="17" t="s">
        <v>4</v>
      </c>
      <c r="E8" s="18" t="s">
        <v>232</v>
      </c>
      <c r="F8" s="10">
        <f>G7+1</f>
        <v>6</v>
      </c>
      <c r="G8" s="11">
        <f>F8+C8-1</f>
        <v>25</v>
      </c>
      <c r="H8" s="19" t="str">
        <f>IF(F8=G8,F8,F8&amp;"-"&amp;G8)</f>
        <v>6-25</v>
      </c>
    </row>
    <row r="9" spans="1:8" s="13" customFormat="1" ht="63">
      <c r="A9" s="68">
        <f>A8+1</f>
        <v>3</v>
      </c>
      <c r="B9" s="69" t="str">
        <f>H9</f>
        <v>26-45</v>
      </c>
      <c r="C9" s="66">
        <v>20</v>
      </c>
      <c r="D9" s="67" t="s">
        <v>230</v>
      </c>
      <c r="E9" s="20" t="s">
        <v>233</v>
      </c>
      <c r="F9" s="10">
        <f>G8+1</f>
        <v>26</v>
      </c>
      <c r="G9" s="11">
        <f>F9+C9-1</f>
        <v>45</v>
      </c>
      <c r="H9" s="19" t="str">
        <f>IF(F9=G9,F9,F9&amp;"-"&amp;G9)</f>
        <v>26-45</v>
      </c>
    </row>
    <row r="10" spans="1:8" s="13" customFormat="1" ht="47.25">
      <c r="A10" s="70">
        <f>A9+1</f>
        <v>4</v>
      </c>
      <c r="B10" s="96" t="str">
        <f>H10</f>
        <v>46-47</v>
      </c>
      <c r="C10" s="71">
        <v>2</v>
      </c>
      <c r="D10" s="90" t="s">
        <v>5</v>
      </c>
      <c r="E10" s="20" t="s">
        <v>185</v>
      </c>
      <c r="F10" s="10">
        <f>G9+1</f>
        <v>46</v>
      </c>
      <c r="G10" s="11">
        <f>F10+C10-1</f>
        <v>47</v>
      </c>
      <c r="H10" s="19" t="str">
        <f>IF(F10=G10,F10,F10&amp;"-"&amp;G10)</f>
        <v>46-47</v>
      </c>
    </row>
    <row r="11" spans="1:8" s="13" customFormat="1" ht="15.75">
      <c r="A11" s="70"/>
      <c r="B11" s="96"/>
      <c r="C11" s="71"/>
      <c r="D11" s="90"/>
      <c r="E11" s="21" t="s">
        <v>97</v>
      </c>
      <c r="F11" s="22"/>
      <c r="G11" s="22"/>
      <c r="H11" s="23"/>
    </row>
    <row r="12" spans="1:8" s="13" customFormat="1" ht="15.75">
      <c r="A12" s="70"/>
      <c r="B12" s="96"/>
      <c r="C12" s="71"/>
      <c r="D12" s="90"/>
      <c r="E12" s="21" t="s">
        <v>179</v>
      </c>
      <c r="F12" s="22"/>
      <c r="G12" s="22"/>
      <c r="H12" s="23"/>
    </row>
    <row r="13" spans="1:8" s="13" customFormat="1" ht="15.75">
      <c r="A13" s="70"/>
      <c r="B13" s="96"/>
      <c r="C13" s="71"/>
      <c r="D13" s="90"/>
      <c r="E13" s="21" t="s">
        <v>180</v>
      </c>
      <c r="F13" s="22"/>
      <c r="G13" s="22"/>
      <c r="H13" s="23"/>
    </row>
    <row r="14" spans="1:8" s="13" customFormat="1" ht="15.75">
      <c r="A14" s="70"/>
      <c r="B14" s="96"/>
      <c r="C14" s="71"/>
      <c r="D14" s="90"/>
      <c r="E14" s="21" t="s">
        <v>181</v>
      </c>
      <c r="F14" s="22"/>
      <c r="G14" s="22"/>
      <c r="H14" s="23"/>
    </row>
    <row r="15" spans="1:8" s="13" customFormat="1" ht="15.75">
      <c r="A15" s="70"/>
      <c r="B15" s="96"/>
      <c r="C15" s="71"/>
      <c r="D15" s="90"/>
      <c r="E15" s="21" t="s">
        <v>182</v>
      </c>
      <c r="F15" s="22"/>
      <c r="G15" s="22"/>
      <c r="H15" s="23"/>
    </row>
    <row r="16" spans="1:8" s="13" customFormat="1" ht="15.75">
      <c r="A16" s="70"/>
      <c r="B16" s="96"/>
      <c r="C16" s="71"/>
      <c r="D16" s="90"/>
      <c r="E16" s="21" t="s">
        <v>183</v>
      </c>
      <c r="F16" s="22"/>
      <c r="G16" s="22"/>
      <c r="H16" s="23"/>
    </row>
    <row r="17" spans="1:8" s="13" customFormat="1" ht="15.75">
      <c r="A17" s="70"/>
      <c r="B17" s="96"/>
      <c r="C17" s="71"/>
      <c r="D17" s="90"/>
      <c r="E17" s="21" t="s">
        <v>184</v>
      </c>
      <c r="F17" s="22"/>
      <c r="G17" s="22"/>
      <c r="H17" s="23"/>
    </row>
    <row r="18" spans="1:8" s="13" customFormat="1" ht="15.75">
      <c r="A18" s="70"/>
      <c r="B18" s="96"/>
      <c r="C18" s="71"/>
      <c r="D18" s="90"/>
      <c r="E18" s="24" t="s">
        <v>164</v>
      </c>
      <c r="F18" s="22"/>
      <c r="G18" s="22"/>
      <c r="H18" s="23"/>
    </row>
    <row r="19" spans="1:8" s="13" customFormat="1" ht="31.5">
      <c r="A19" s="14">
        <f>A10+1</f>
        <v>5</v>
      </c>
      <c r="B19" s="15" t="str">
        <f>H19</f>
        <v>48-55</v>
      </c>
      <c r="C19" s="16">
        <v>8</v>
      </c>
      <c r="D19" s="17" t="s">
        <v>167</v>
      </c>
      <c r="E19" s="18" t="str">
        <f>"For the covered person indicated in Item "&amp;A10&amp;", Covered Person Identifier, enter the numeric date of birth in YYYYMMDD format."</f>
        <v>For the covered person indicated in Item 4, Covered Person Identifier, enter the numeric date of birth in YYYYMMDD format.</v>
      </c>
      <c r="F19" s="25">
        <f>G10+1</f>
        <v>48</v>
      </c>
      <c r="G19" s="11">
        <f>F19+C19-1</f>
        <v>55</v>
      </c>
      <c r="H19" s="19" t="str">
        <f>IF(F19=G19,F19,F19&amp;"-"&amp;G19)</f>
        <v>48-55</v>
      </c>
    </row>
    <row r="20" spans="1:8" s="13" customFormat="1" ht="15.75">
      <c r="A20" s="70">
        <f>A19+1</f>
        <v>6</v>
      </c>
      <c r="B20" s="96">
        <f>H20</f>
        <v>56</v>
      </c>
      <c r="C20" s="71">
        <v>1</v>
      </c>
      <c r="D20" s="90" t="s">
        <v>168</v>
      </c>
      <c r="E20" s="26" t="str">
        <f>"For the covered person in Item "&amp;A10&amp;", Covered Person Identifier :"</f>
        <v>For the covered person in Item 4, Covered Person Identifier :</v>
      </c>
      <c r="F20" s="25">
        <f>G19+1</f>
        <v>56</v>
      </c>
      <c r="G20" s="11">
        <f>F20+C20-1</f>
        <v>56</v>
      </c>
      <c r="H20" s="19">
        <f>IF(F20=G20,F20,F20&amp;"-"&amp;G20)</f>
        <v>56</v>
      </c>
    </row>
    <row r="21" spans="1:8" s="13" customFormat="1" ht="15.75">
      <c r="A21" s="70"/>
      <c r="B21" s="96"/>
      <c r="C21" s="71"/>
      <c r="D21" s="90"/>
      <c r="E21" s="27" t="s">
        <v>6</v>
      </c>
      <c r="F21" s="22"/>
      <c r="G21" s="22"/>
      <c r="H21" s="23"/>
    </row>
    <row r="22" spans="1:8" s="13" customFormat="1" ht="15.75">
      <c r="A22" s="70"/>
      <c r="B22" s="96"/>
      <c r="C22" s="71"/>
      <c r="D22" s="90"/>
      <c r="E22" s="27" t="s">
        <v>7</v>
      </c>
      <c r="F22" s="22"/>
      <c r="G22" s="22"/>
      <c r="H22" s="23"/>
    </row>
    <row r="23" spans="1:8" s="13" customFormat="1" ht="15.75">
      <c r="A23" s="70"/>
      <c r="B23" s="96"/>
      <c r="C23" s="71"/>
      <c r="D23" s="90"/>
      <c r="E23" s="28" t="s">
        <v>8</v>
      </c>
      <c r="F23" s="22"/>
      <c r="G23" s="22"/>
      <c r="H23" s="23"/>
    </row>
    <row r="24" spans="1:8" s="13" customFormat="1" ht="15.75">
      <c r="A24" s="14">
        <f>A20+1</f>
        <v>7</v>
      </c>
      <c r="B24" s="15" t="str">
        <f>H24</f>
        <v>57-64</v>
      </c>
      <c r="C24" s="16">
        <v>8</v>
      </c>
      <c r="D24" s="17" t="s">
        <v>216</v>
      </c>
      <c r="E24" s="18" t="s">
        <v>9</v>
      </c>
      <c r="F24" s="25">
        <f>G20+1</f>
        <v>57</v>
      </c>
      <c r="G24" s="11">
        <f>F24+C24-1</f>
        <v>64</v>
      </c>
      <c r="H24" s="19" t="str">
        <f>IF(F24=G24,F24,F24&amp;"-"&amp;G24)</f>
        <v>57-64</v>
      </c>
    </row>
    <row r="25" spans="1:8" s="13" customFormat="1" ht="47.25">
      <c r="A25" s="29">
        <f>A24+1</f>
        <v>8</v>
      </c>
      <c r="B25" s="30">
        <f>H25</f>
        <v>65</v>
      </c>
      <c r="C25" s="31">
        <v>1</v>
      </c>
      <c r="D25" s="32" t="s">
        <v>217</v>
      </c>
      <c r="E25" s="33" t="s">
        <v>229</v>
      </c>
      <c r="F25" s="25">
        <f>G24+1</f>
        <v>65</v>
      </c>
      <c r="G25" s="11">
        <f>F25+C25-1</f>
        <v>65</v>
      </c>
      <c r="H25" s="19">
        <f>IF(F25=G25,F25,F25&amp;"-"&amp;G25)</f>
        <v>65</v>
      </c>
    </row>
    <row r="26" spans="1:8" s="13" customFormat="1" ht="15.75">
      <c r="A26" s="102">
        <f>A25+1</f>
        <v>9</v>
      </c>
      <c r="B26" s="105">
        <f>H26</f>
        <v>66</v>
      </c>
      <c r="C26" s="108">
        <v>1</v>
      </c>
      <c r="D26" s="75" t="s">
        <v>218</v>
      </c>
      <c r="E26" s="34" t="str">
        <f>"If Item "&amp;A25&amp;" is '1' and the policy was acquired:"</f>
        <v>If Item 8 is '1' and the policy was acquired:</v>
      </c>
      <c r="F26" s="10">
        <f>G25+1</f>
        <v>66</v>
      </c>
      <c r="G26" s="11">
        <f>F26+C26-1</f>
        <v>66</v>
      </c>
      <c r="H26" s="19">
        <f>IF(F26=G26,F26,F26&amp;"-"&amp;G26)</f>
        <v>66</v>
      </c>
    </row>
    <row r="27" spans="1:8" s="13" customFormat="1" ht="15.75">
      <c r="A27" s="103"/>
      <c r="B27" s="106"/>
      <c r="C27" s="109"/>
      <c r="D27" s="76"/>
      <c r="E27" s="35" t="s">
        <v>219</v>
      </c>
      <c r="F27" s="10"/>
      <c r="G27" s="11"/>
      <c r="H27" s="19"/>
    </row>
    <row r="28" spans="1:8" s="13" customFormat="1" ht="15.75">
      <c r="A28" s="103"/>
      <c r="B28" s="106"/>
      <c r="C28" s="109"/>
      <c r="D28" s="76"/>
      <c r="E28" s="35" t="s">
        <v>220</v>
      </c>
      <c r="F28" s="10"/>
      <c r="G28" s="11"/>
      <c r="H28" s="19"/>
    </row>
    <row r="29" spans="1:8" s="13" customFormat="1" ht="15.75">
      <c r="A29" s="104"/>
      <c r="B29" s="107"/>
      <c r="C29" s="110"/>
      <c r="D29" s="77"/>
      <c r="E29" s="36" t="s">
        <v>30</v>
      </c>
      <c r="F29" s="10"/>
      <c r="G29" s="11"/>
      <c r="H29" s="19"/>
    </row>
    <row r="30" spans="1:8" s="13" customFormat="1" ht="47.25">
      <c r="A30" s="29">
        <f>A26+1</f>
        <v>10</v>
      </c>
      <c r="B30" s="30" t="str">
        <f>H30</f>
        <v>67-74</v>
      </c>
      <c r="C30" s="31">
        <v>8</v>
      </c>
      <c r="D30" s="32" t="s">
        <v>221</v>
      </c>
      <c r="E30" s="36" t="str">
        <f>"If Item "&amp;A25&amp;" is '1' and either Item "&amp;A26&amp;" is '1' or the record exposure was not valid until after 1/1/2000, enter the date in YYYYMMDD format when policy was acquired or when valid exposure begins."</f>
        <v>If Item 8 is '1' and either Item 9 is '1' or the record exposure was not valid until after 1/1/2000, enter the date in YYYYMMDD format when policy was acquired or when valid exposure begins.</v>
      </c>
      <c r="F30" s="10">
        <f>G26+1</f>
        <v>67</v>
      </c>
      <c r="G30" s="11">
        <f>F30+C30-1</f>
        <v>74</v>
      </c>
      <c r="H30" s="19" t="str">
        <f>IF(F30=G30,F30,F30&amp;"-"&amp;G30)</f>
        <v>67-74</v>
      </c>
    </row>
    <row r="31" spans="1:8" s="13" customFormat="1" ht="31.5">
      <c r="A31" s="14">
        <f>A30+1</f>
        <v>11</v>
      </c>
      <c r="B31" s="15" t="str">
        <f>H31</f>
        <v>75-79</v>
      </c>
      <c r="C31" s="16">
        <v>5</v>
      </c>
      <c r="D31" s="37" t="s">
        <v>10</v>
      </c>
      <c r="E31" s="18" t="s">
        <v>11</v>
      </c>
      <c r="F31" s="25">
        <f>G30+1</f>
        <v>75</v>
      </c>
      <c r="G31" s="11">
        <f>F31+C31-1</f>
        <v>79</v>
      </c>
      <c r="H31" s="19" t="str">
        <f>IF(F31=G31,F31,F31&amp;"-"&amp;G31)</f>
        <v>75-79</v>
      </c>
    </row>
    <row r="32" spans="1:8" s="13" customFormat="1" ht="17.25" customHeight="1">
      <c r="A32" s="70">
        <f>A31+1</f>
        <v>12</v>
      </c>
      <c r="B32" s="96" t="str">
        <f>H32</f>
        <v>80-87</v>
      </c>
      <c r="C32" s="71">
        <v>8</v>
      </c>
      <c r="D32" s="94" t="s">
        <v>12</v>
      </c>
      <c r="E32" s="26" t="s">
        <v>13</v>
      </c>
      <c r="F32" s="25">
        <f>G31+1</f>
        <v>80</v>
      </c>
      <c r="G32" s="11">
        <f>F32+C32-1</f>
        <v>87</v>
      </c>
      <c r="H32" s="19" t="str">
        <f>IF(F32=G32,F32,F32&amp;"-"&amp;G32)</f>
        <v>80-87</v>
      </c>
    </row>
    <row r="33" spans="1:8" s="13" customFormat="1" ht="31.5">
      <c r="A33" s="70"/>
      <c r="B33" s="96"/>
      <c r="C33" s="71"/>
      <c r="D33" s="97"/>
      <c r="E33" s="28" t="s">
        <v>14</v>
      </c>
      <c r="F33" s="22"/>
      <c r="G33" s="22"/>
      <c r="H33" s="23"/>
    </row>
    <row r="34" spans="1:8" s="13" customFormat="1" ht="31.5">
      <c r="A34" s="14">
        <f>A32+1</f>
        <v>13</v>
      </c>
      <c r="B34" s="15" t="str">
        <f>H34</f>
        <v>88-95</v>
      </c>
      <c r="C34" s="16">
        <v>8</v>
      </c>
      <c r="D34" s="17" t="s">
        <v>15</v>
      </c>
      <c r="E34" s="18" t="s">
        <v>16</v>
      </c>
      <c r="F34" s="25">
        <f>G32+1</f>
        <v>88</v>
      </c>
      <c r="G34" s="11">
        <f>F34+C34-1</f>
        <v>95</v>
      </c>
      <c r="H34" s="19" t="str">
        <f>IF(F34=G34,F34,F34&amp;"-"&amp;G34)</f>
        <v>88-95</v>
      </c>
    </row>
    <row r="35" spans="1:8" s="13" customFormat="1" ht="31.5">
      <c r="A35" s="14">
        <f>A34+1</f>
        <v>14</v>
      </c>
      <c r="B35" s="15" t="str">
        <f>H35</f>
        <v>96-103</v>
      </c>
      <c r="C35" s="16">
        <v>8</v>
      </c>
      <c r="D35" s="17" t="s">
        <v>17</v>
      </c>
      <c r="E35" s="18" t="s">
        <v>18</v>
      </c>
      <c r="F35" s="25">
        <f>G34+1</f>
        <v>96</v>
      </c>
      <c r="G35" s="11">
        <f>F35+C35-1</f>
        <v>103</v>
      </c>
      <c r="H35" s="19" t="str">
        <f>IF(F35=G35,F35,F35&amp;"-"&amp;G35)</f>
        <v>96-103</v>
      </c>
    </row>
    <row r="36" spans="1:8" s="13" customFormat="1" ht="15.75">
      <c r="A36" s="70">
        <f>A35+1</f>
        <v>15</v>
      </c>
      <c r="B36" s="96">
        <f>H36</f>
        <v>104</v>
      </c>
      <c r="C36" s="71">
        <v>1</v>
      </c>
      <c r="D36" s="90" t="s">
        <v>19</v>
      </c>
      <c r="E36" s="26" t="s">
        <v>20</v>
      </c>
      <c r="F36" s="25">
        <f>G35+1</f>
        <v>104</v>
      </c>
      <c r="G36" s="11">
        <f>F36+C36-1</f>
        <v>104</v>
      </c>
      <c r="H36" s="19">
        <f>IF(F36=G36,F36,F36&amp;"-"&amp;G36)</f>
        <v>104</v>
      </c>
    </row>
    <row r="37" spans="1:8" s="13" customFormat="1" ht="15.75">
      <c r="A37" s="70"/>
      <c r="B37" s="96"/>
      <c r="C37" s="71"/>
      <c r="D37" s="90"/>
      <c r="E37" s="27" t="s">
        <v>6</v>
      </c>
      <c r="F37" s="22"/>
      <c r="G37" s="22"/>
      <c r="H37" s="23"/>
    </row>
    <row r="38" spans="1:8" s="13" customFormat="1" ht="15.75">
      <c r="A38" s="70"/>
      <c r="B38" s="96"/>
      <c r="C38" s="71"/>
      <c r="D38" s="90"/>
      <c r="E38" s="27" t="s">
        <v>21</v>
      </c>
      <c r="F38" s="22"/>
      <c r="G38" s="22"/>
      <c r="H38" s="23"/>
    </row>
    <row r="39" spans="1:8" s="13" customFormat="1" ht="15.75">
      <c r="A39" s="70"/>
      <c r="B39" s="96"/>
      <c r="C39" s="71"/>
      <c r="D39" s="90"/>
      <c r="E39" s="27" t="s">
        <v>22</v>
      </c>
      <c r="F39" s="22"/>
      <c r="G39" s="22"/>
      <c r="H39" s="23"/>
    </row>
    <row r="40" spans="1:8" s="13" customFormat="1" ht="15.75">
      <c r="A40" s="70"/>
      <c r="B40" s="96"/>
      <c r="C40" s="71"/>
      <c r="D40" s="90"/>
      <c r="E40" s="27" t="s">
        <v>23</v>
      </c>
      <c r="F40" s="22"/>
      <c r="G40" s="22"/>
      <c r="H40" s="23"/>
    </row>
    <row r="41" spans="1:8" s="13" customFormat="1" ht="15.75">
      <c r="A41" s="70"/>
      <c r="B41" s="96"/>
      <c r="C41" s="71"/>
      <c r="D41" s="90"/>
      <c r="E41" s="27" t="s">
        <v>24</v>
      </c>
      <c r="F41" s="22"/>
      <c r="G41" s="22"/>
      <c r="H41" s="23"/>
    </row>
    <row r="42" spans="1:8" s="13" customFormat="1" ht="15.75">
      <c r="A42" s="70"/>
      <c r="B42" s="96"/>
      <c r="C42" s="71"/>
      <c r="D42" s="90"/>
      <c r="E42" s="27" t="s">
        <v>25</v>
      </c>
      <c r="F42" s="22"/>
      <c r="G42" s="22"/>
      <c r="H42" s="23"/>
    </row>
    <row r="43" spans="1:8" s="13" customFormat="1" ht="15.75">
      <c r="A43" s="70"/>
      <c r="B43" s="96"/>
      <c r="C43" s="71"/>
      <c r="D43" s="90"/>
      <c r="E43" s="27" t="s">
        <v>26</v>
      </c>
      <c r="F43" s="22"/>
      <c r="G43" s="22"/>
      <c r="H43" s="23"/>
    </row>
    <row r="44" spans="1:8" s="13" customFormat="1" ht="15.75">
      <c r="A44" s="70"/>
      <c r="B44" s="96"/>
      <c r="C44" s="71"/>
      <c r="D44" s="90"/>
      <c r="E44" s="27" t="s">
        <v>27</v>
      </c>
      <c r="F44" s="22"/>
      <c r="G44" s="22"/>
      <c r="H44" s="23"/>
    </row>
    <row r="45" spans="1:8" s="13" customFormat="1" ht="15.75">
      <c r="A45" s="70"/>
      <c r="B45" s="96"/>
      <c r="C45" s="71"/>
      <c r="D45" s="90"/>
      <c r="E45" s="28" t="s">
        <v>28</v>
      </c>
      <c r="F45" s="22"/>
      <c r="G45" s="22"/>
      <c r="H45" s="23"/>
    </row>
    <row r="46" spans="1:8" s="13" customFormat="1" ht="31.5">
      <c r="A46" s="38">
        <f>A36+1</f>
        <v>16</v>
      </c>
      <c r="B46" s="15" t="str">
        <f>H46</f>
        <v>105-112</v>
      </c>
      <c r="C46" s="16">
        <v>8</v>
      </c>
      <c r="D46" s="17" t="s">
        <v>29</v>
      </c>
      <c r="E46" s="26" t="s">
        <v>211</v>
      </c>
      <c r="F46" s="25">
        <f>G36+1</f>
        <v>105</v>
      </c>
      <c r="G46" s="11">
        <f>F46+C46-1</f>
        <v>112</v>
      </c>
      <c r="H46" s="19" t="str">
        <f>IF(F46=G46,F46,F46&amp;"-"&amp;G46)</f>
        <v>105-112</v>
      </c>
    </row>
    <row r="47" spans="1:8" s="13" customFormat="1" ht="31.5">
      <c r="A47" s="70">
        <f>A46+1</f>
        <v>17</v>
      </c>
      <c r="B47" s="96" t="str">
        <f>H47</f>
        <v>113-120</v>
      </c>
      <c r="C47" s="71">
        <v>8</v>
      </c>
      <c r="D47" s="79" t="s">
        <v>31</v>
      </c>
      <c r="E47" s="26" t="s">
        <v>32</v>
      </c>
      <c r="F47" s="25">
        <f>G46+1</f>
        <v>113</v>
      </c>
      <c r="G47" s="11">
        <f>F47+C47-1</f>
        <v>120</v>
      </c>
      <c r="H47" s="19" t="str">
        <f>IF(F47=G47,F47,F47&amp;"-"&amp;G47)</f>
        <v>113-120</v>
      </c>
    </row>
    <row r="48" spans="1:8" s="13" customFormat="1" ht="15.75">
      <c r="A48" s="70"/>
      <c r="B48" s="96"/>
      <c r="C48" s="71"/>
      <c r="D48" s="79"/>
      <c r="E48" s="28" t="s">
        <v>33</v>
      </c>
      <c r="F48" s="22"/>
      <c r="G48" s="22"/>
      <c r="H48" s="23"/>
    </row>
    <row r="49" spans="1:8" s="13" customFormat="1" ht="15.75">
      <c r="A49" s="70">
        <f>A47+1</f>
        <v>18</v>
      </c>
      <c r="B49" s="96">
        <f>H49</f>
        <v>121</v>
      </c>
      <c r="C49" s="71">
        <v>1</v>
      </c>
      <c r="D49" s="90" t="s">
        <v>235</v>
      </c>
      <c r="E49" s="26" t="s">
        <v>6</v>
      </c>
      <c r="F49" s="25">
        <f>G47+1</f>
        <v>121</v>
      </c>
      <c r="G49" s="11">
        <f>F49+C49-1</f>
        <v>121</v>
      </c>
      <c r="H49" s="19">
        <f>IF(F49=G49,F49,F49&amp;"-"&amp;G49)</f>
        <v>121</v>
      </c>
    </row>
    <row r="50" spans="1:8" s="13" customFormat="1" ht="15.75">
      <c r="A50" s="70"/>
      <c r="B50" s="96"/>
      <c r="C50" s="71"/>
      <c r="D50" s="90"/>
      <c r="E50" s="27" t="s">
        <v>34</v>
      </c>
      <c r="F50" s="22"/>
      <c r="G50" s="22"/>
      <c r="H50" s="23"/>
    </row>
    <row r="51" spans="1:8" s="13" customFormat="1" ht="15.75">
      <c r="A51" s="70"/>
      <c r="B51" s="96"/>
      <c r="C51" s="71"/>
      <c r="D51" s="90"/>
      <c r="E51" s="27" t="s">
        <v>35</v>
      </c>
      <c r="F51" s="22"/>
      <c r="G51" s="22"/>
      <c r="H51" s="23"/>
    </row>
    <row r="52" spans="1:8" s="13" customFormat="1" ht="15.75">
      <c r="A52" s="70"/>
      <c r="B52" s="96"/>
      <c r="C52" s="71"/>
      <c r="D52" s="90"/>
      <c r="E52" s="27" t="s">
        <v>36</v>
      </c>
      <c r="F52" s="22"/>
      <c r="G52" s="22"/>
      <c r="H52" s="23"/>
    </row>
    <row r="53" spans="1:8" s="13" customFormat="1" ht="15.75">
      <c r="A53" s="86"/>
      <c r="B53" s="98"/>
      <c r="C53" s="85"/>
      <c r="D53" s="94"/>
      <c r="E53" s="27" t="s">
        <v>37</v>
      </c>
      <c r="F53" s="22"/>
      <c r="G53" s="22"/>
      <c r="H53" s="23"/>
    </row>
    <row r="54" spans="1:8" s="13" customFormat="1" ht="15.75">
      <c r="A54" s="86"/>
      <c r="B54" s="98"/>
      <c r="C54" s="85"/>
      <c r="D54" s="94"/>
      <c r="E54" s="27" t="s">
        <v>234</v>
      </c>
      <c r="F54" s="22"/>
      <c r="G54" s="22"/>
      <c r="H54" s="23"/>
    </row>
    <row r="55" spans="1:8" s="13" customFormat="1" ht="15.75">
      <c r="A55" s="86"/>
      <c r="B55" s="98"/>
      <c r="C55" s="85"/>
      <c r="D55" s="94"/>
      <c r="E55" s="28" t="s">
        <v>187</v>
      </c>
      <c r="F55" s="22"/>
      <c r="G55" s="22"/>
      <c r="H55" s="23"/>
    </row>
    <row r="56" spans="1:8" s="13" customFormat="1" ht="31.5" customHeight="1">
      <c r="A56" s="99" t="str">
        <f>"For Items "&amp;A57&amp;" through the end of the record, if you cannot provide one record per claim payment, you may use a composite record per claimant."</f>
        <v>For Items 19 through the end of the record, if you cannot provide one record per claim payment, you may use a composite record per claimant.</v>
      </c>
      <c r="B56" s="100"/>
      <c r="C56" s="100"/>
      <c r="D56" s="100"/>
      <c r="E56" s="101"/>
      <c r="F56" s="22"/>
      <c r="G56" s="22"/>
      <c r="H56" s="23"/>
    </row>
    <row r="57" spans="1:8" s="13" customFormat="1" ht="15.75">
      <c r="A57" s="82">
        <f>A49+1</f>
        <v>19</v>
      </c>
      <c r="B57" s="95">
        <f>H57</f>
        <v>122</v>
      </c>
      <c r="C57" s="81">
        <v>1</v>
      </c>
      <c r="D57" s="97" t="s">
        <v>38</v>
      </c>
      <c r="E57" s="39" t="s">
        <v>39</v>
      </c>
      <c r="F57" s="25">
        <f>G49+1</f>
        <v>122</v>
      </c>
      <c r="G57" s="11">
        <f>F57+C57-1</f>
        <v>122</v>
      </c>
      <c r="H57" s="19">
        <f>IF(F57=G57,F57,F57&amp;"-"&amp;G57)</f>
        <v>122</v>
      </c>
    </row>
    <row r="58" spans="1:8" s="13" customFormat="1" ht="15.75">
      <c r="A58" s="70"/>
      <c r="B58" s="96"/>
      <c r="C58" s="71"/>
      <c r="D58" s="90"/>
      <c r="E58" s="40" t="s">
        <v>40</v>
      </c>
      <c r="F58" s="22"/>
      <c r="G58" s="22"/>
      <c r="H58" s="23"/>
    </row>
    <row r="59" spans="1:8" s="13" customFormat="1" ht="47.25">
      <c r="A59" s="14">
        <f>A57+1</f>
        <v>20</v>
      </c>
      <c r="B59" s="15" t="str">
        <f t="shared" ref="B59:B71" si="0">H59</f>
        <v>123-126</v>
      </c>
      <c r="C59" s="16">
        <v>4</v>
      </c>
      <c r="D59" s="65" t="s">
        <v>231</v>
      </c>
      <c r="E59" s="41" t="s">
        <v>41</v>
      </c>
      <c r="F59" s="25">
        <f>G57+1</f>
        <v>123</v>
      </c>
      <c r="G59" s="11">
        <f t="shared" ref="G59:G71" si="1">F59+C59-1</f>
        <v>126</v>
      </c>
      <c r="H59" s="19" t="str">
        <f t="shared" ref="H59:H71" si="2">IF(F59=G59,F59,F59&amp;"-"&amp;G59)</f>
        <v>123-126</v>
      </c>
    </row>
    <row r="60" spans="1:8" s="13" customFormat="1" ht="47.25">
      <c r="A60" s="14">
        <f t="shared" ref="A60:A71" si="3">A59+1</f>
        <v>21</v>
      </c>
      <c r="B60" s="15" t="str">
        <f t="shared" si="0"/>
        <v>127-130</v>
      </c>
      <c r="C60" s="16">
        <v>4</v>
      </c>
      <c r="D60" s="42" t="s">
        <v>169</v>
      </c>
      <c r="E60" s="43" t="s">
        <v>42</v>
      </c>
      <c r="F60" s="25">
        <f t="shared" ref="F60:F71" si="4">G59+1</f>
        <v>127</v>
      </c>
      <c r="G60" s="11">
        <f t="shared" si="1"/>
        <v>130</v>
      </c>
      <c r="H60" s="19" t="str">
        <f t="shared" si="2"/>
        <v>127-130</v>
      </c>
    </row>
    <row r="61" spans="1:8" s="13" customFormat="1" ht="47.25">
      <c r="A61" s="14">
        <f t="shared" si="3"/>
        <v>22</v>
      </c>
      <c r="B61" s="15" t="str">
        <f t="shared" si="0"/>
        <v>131-134</v>
      </c>
      <c r="C61" s="16">
        <v>4</v>
      </c>
      <c r="D61" s="42" t="s">
        <v>170</v>
      </c>
      <c r="E61" s="43" t="s">
        <v>43</v>
      </c>
      <c r="F61" s="25">
        <f t="shared" si="4"/>
        <v>131</v>
      </c>
      <c r="G61" s="11">
        <f t="shared" si="1"/>
        <v>134</v>
      </c>
      <c r="H61" s="19" t="str">
        <f t="shared" si="2"/>
        <v>131-134</v>
      </c>
    </row>
    <row r="62" spans="1:8" s="13" customFormat="1" ht="47.25">
      <c r="A62" s="14">
        <f t="shared" si="3"/>
        <v>23</v>
      </c>
      <c r="B62" s="15" t="str">
        <f t="shared" si="0"/>
        <v>135-138</v>
      </c>
      <c r="C62" s="16">
        <v>4</v>
      </c>
      <c r="D62" s="42" t="s">
        <v>171</v>
      </c>
      <c r="E62" s="18" t="s">
        <v>44</v>
      </c>
      <c r="F62" s="25">
        <f t="shared" si="4"/>
        <v>135</v>
      </c>
      <c r="G62" s="11">
        <f t="shared" si="1"/>
        <v>138</v>
      </c>
      <c r="H62" s="19" t="str">
        <f t="shared" si="2"/>
        <v>135-138</v>
      </c>
    </row>
    <row r="63" spans="1:8" s="13" customFormat="1" ht="31.5">
      <c r="A63" s="14">
        <f t="shared" si="3"/>
        <v>24</v>
      </c>
      <c r="B63" s="15" t="str">
        <f t="shared" si="0"/>
        <v>139-142</v>
      </c>
      <c r="C63" s="16">
        <v>4</v>
      </c>
      <c r="D63" s="42" t="s">
        <v>172</v>
      </c>
      <c r="E63" s="41" t="s">
        <v>45</v>
      </c>
      <c r="F63" s="25">
        <f t="shared" si="4"/>
        <v>139</v>
      </c>
      <c r="G63" s="11">
        <f t="shared" si="1"/>
        <v>142</v>
      </c>
      <c r="H63" s="19" t="str">
        <f t="shared" si="2"/>
        <v>139-142</v>
      </c>
    </row>
    <row r="64" spans="1:8" s="13" customFormat="1" ht="47.25">
      <c r="A64" s="14">
        <f t="shared" si="3"/>
        <v>25</v>
      </c>
      <c r="B64" s="15" t="str">
        <f t="shared" si="0"/>
        <v>143-149</v>
      </c>
      <c r="C64" s="16">
        <v>7</v>
      </c>
      <c r="D64" s="37" t="s">
        <v>46</v>
      </c>
      <c r="E64" s="18" t="s">
        <v>47</v>
      </c>
      <c r="F64" s="25">
        <f t="shared" si="4"/>
        <v>143</v>
      </c>
      <c r="G64" s="11">
        <f t="shared" si="1"/>
        <v>149</v>
      </c>
      <c r="H64" s="19" t="str">
        <f t="shared" si="2"/>
        <v>143-149</v>
      </c>
    </row>
    <row r="65" spans="1:8" s="13" customFormat="1" ht="47.25">
      <c r="A65" s="14">
        <f t="shared" si="3"/>
        <v>26</v>
      </c>
      <c r="B65" s="16" t="str">
        <f t="shared" si="0"/>
        <v>150-156</v>
      </c>
      <c r="C65" s="16">
        <v>7</v>
      </c>
      <c r="D65" s="37" t="s">
        <v>48</v>
      </c>
      <c r="E65" s="18" t="s">
        <v>49</v>
      </c>
      <c r="F65" s="25">
        <f t="shared" si="4"/>
        <v>150</v>
      </c>
      <c r="G65" s="22">
        <f t="shared" si="1"/>
        <v>156</v>
      </c>
      <c r="H65" s="23" t="str">
        <f t="shared" si="2"/>
        <v>150-156</v>
      </c>
    </row>
    <row r="66" spans="1:8" s="13" customFormat="1" ht="47.25">
      <c r="A66" s="14">
        <f t="shared" si="3"/>
        <v>27</v>
      </c>
      <c r="B66" s="16" t="str">
        <f t="shared" si="0"/>
        <v>157-163</v>
      </c>
      <c r="C66" s="16">
        <v>7</v>
      </c>
      <c r="D66" s="37" t="s">
        <v>50</v>
      </c>
      <c r="E66" s="18" t="s">
        <v>51</v>
      </c>
      <c r="F66" s="22">
        <f t="shared" si="4"/>
        <v>157</v>
      </c>
      <c r="G66" s="22">
        <f t="shared" si="1"/>
        <v>163</v>
      </c>
      <c r="H66" s="23" t="str">
        <f t="shared" si="2"/>
        <v>157-163</v>
      </c>
    </row>
    <row r="67" spans="1:8" s="13" customFormat="1" ht="47.25">
      <c r="A67" s="14">
        <f t="shared" si="3"/>
        <v>28</v>
      </c>
      <c r="B67" s="16" t="str">
        <f t="shared" si="0"/>
        <v>164-170</v>
      </c>
      <c r="C67" s="16">
        <v>7</v>
      </c>
      <c r="D67" s="37" t="s">
        <v>52</v>
      </c>
      <c r="E67" s="18" t="s">
        <v>53</v>
      </c>
      <c r="F67" s="22">
        <f t="shared" si="4"/>
        <v>164</v>
      </c>
      <c r="G67" s="22">
        <f t="shared" si="1"/>
        <v>170</v>
      </c>
      <c r="H67" s="23" t="str">
        <f t="shared" si="2"/>
        <v>164-170</v>
      </c>
    </row>
    <row r="68" spans="1:8" s="13" customFormat="1" ht="31.5">
      <c r="A68" s="14">
        <f t="shared" si="3"/>
        <v>29</v>
      </c>
      <c r="B68" s="16" t="str">
        <f t="shared" si="0"/>
        <v>171-177</v>
      </c>
      <c r="C68" s="16">
        <v>7</v>
      </c>
      <c r="D68" s="37" t="s">
        <v>54</v>
      </c>
      <c r="E68" s="18" t="s">
        <v>55</v>
      </c>
      <c r="F68" s="22">
        <f t="shared" si="4"/>
        <v>171</v>
      </c>
      <c r="G68" s="22">
        <f t="shared" si="1"/>
        <v>177</v>
      </c>
      <c r="H68" s="23" t="str">
        <f t="shared" si="2"/>
        <v>171-177</v>
      </c>
    </row>
    <row r="69" spans="1:8" s="13" customFormat="1" ht="31.5">
      <c r="A69" s="14">
        <f t="shared" si="3"/>
        <v>30</v>
      </c>
      <c r="B69" s="16" t="str">
        <f t="shared" si="0"/>
        <v>178-182</v>
      </c>
      <c r="C69" s="16">
        <v>5</v>
      </c>
      <c r="D69" s="37" t="s">
        <v>56</v>
      </c>
      <c r="E69" s="18" t="s">
        <v>57</v>
      </c>
      <c r="F69" s="22">
        <f t="shared" si="4"/>
        <v>178</v>
      </c>
      <c r="G69" s="22">
        <f t="shared" si="1"/>
        <v>182</v>
      </c>
      <c r="H69" s="23" t="str">
        <f t="shared" si="2"/>
        <v>178-182</v>
      </c>
    </row>
    <row r="70" spans="1:8" s="13" customFormat="1" ht="31.5">
      <c r="A70" s="14">
        <f t="shared" si="3"/>
        <v>31</v>
      </c>
      <c r="B70" s="16" t="str">
        <f t="shared" si="0"/>
        <v>183-187</v>
      </c>
      <c r="C70" s="16">
        <v>5</v>
      </c>
      <c r="D70" s="37" t="s">
        <v>58</v>
      </c>
      <c r="E70" s="18" t="s">
        <v>59</v>
      </c>
      <c r="F70" s="22">
        <f t="shared" si="4"/>
        <v>183</v>
      </c>
      <c r="G70" s="22">
        <f t="shared" si="1"/>
        <v>187</v>
      </c>
      <c r="H70" s="23" t="str">
        <f t="shared" si="2"/>
        <v>183-187</v>
      </c>
    </row>
    <row r="71" spans="1:8" s="13" customFormat="1" ht="31.5">
      <c r="A71" s="70">
        <f t="shared" si="3"/>
        <v>32</v>
      </c>
      <c r="B71" s="71">
        <f t="shared" si="0"/>
        <v>188</v>
      </c>
      <c r="C71" s="71">
        <v>1</v>
      </c>
      <c r="D71" s="79" t="s">
        <v>60</v>
      </c>
      <c r="E71" s="26" t="s">
        <v>61</v>
      </c>
      <c r="F71" s="22">
        <f t="shared" si="4"/>
        <v>188</v>
      </c>
      <c r="G71" s="22">
        <f t="shared" si="1"/>
        <v>188</v>
      </c>
      <c r="H71" s="23">
        <f t="shared" si="2"/>
        <v>188</v>
      </c>
    </row>
    <row r="72" spans="1:8" s="13" customFormat="1" ht="15.75">
      <c r="A72" s="70"/>
      <c r="B72" s="71"/>
      <c r="C72" s="71"/>
      <c r="D72" s="79"/>
      <c r="E72" s="44" t="s">
        <v>6</v>
      </c>
      <c r="F72" s="22"/>
      <c r="G72" s="22"/>
      <c r="H72" s="23"/>
    </row>
    <row r="73" spans="1:8" s="13" customFormat="1" ht="15.75">
      <c r="A73" s="70"/>
      <c r="B73" s="71"/>
      <c r="C73" s="71"/>
      <c r="D73" s="79"/>
      <c r="E73" s="44" t="s">
        <v>62</v>
      </c>
      <c r="F73" s="22"/>
      <c r="G73" s="22"/>
      <c r="H73" s="23"/>
    </row>
    <row r="74" spans="1:8" s="13" customFormat="1" ht="15.75">
      <c r="A74" s="70"/>
      <c r="B74" s="71"/>
      <c r="C74" s="71"/>
      <c r="D74" s="79"/>
      <c r="E74" s="44" t="s">
        <v>63</v>
      </c>
      <c r="F74" s="22"/>
      <c r="G74" s="22"/>
      <c r="H74" s="23"/>
    </row>
    <row r="75" spans="1:8" s="13" customFormat="1" ht="15.75">
      <c r="A75" s="70"/>
      <c r="B75" s="71"/>
      <c r="C75" s="71"/>
      <c r="D75" s="79"/>
      <c r="E75" s="44" t="s">
        <v>64</v>
      </c>
      <c r="F75" s="22"/>
      <c r="G75" s="22"/>
      <c r="H75" s="23"/>
    </row>
    <row r="76" spans="1:8" s="13" customFormat="1" ht="15.75">
      <c r="A76" s="70"/>
      <c r="B76" s="71"/>
      <c r="C76" s="71"/>
      <c r="D76" s="79"/>
      <c r="E76" s="44" t="s">
        <v>65</v>
      </c>
      <c r="F76" s="22"/>
      <c r="G76" s="22"/>
      <c r="H76" s="23"/>
    </row>
    <row r="77" spans="1:8" s="13" customFormat="1" ht="15.75">
      <c r="A77" s="70"/>
      <c r="B77" s="71"/>
      <c r="C77" s="71"/>
      <c r="D77" s="79"/>
      <c r="E77" s="44" t="s">
        <v>66</v>
      </c>
      <c r="F77" s="22"/>
      <c r="G77" s="22"/>
      <c r="H77" s="23"/>
    </row>
    <row r="78" spans="1:8" s="13" customFormat="1" ht="15.75">
      <c r="A78" s="70"/>
      <c r="B78" s="71"/>
      <c r="C78" s="71"/>
      <c r="D78" s="79"/>
      <c r="E78" s="40" t="s">
        <v>67</v>
      </c>
      <c r="F78" s="22"/>
      <c r="G78" s="22"/>
      <c r="H78" s="23"/>
    </row>
    <row r="79" spans="1:8" s="13" customFormat="1" ht="15.75">
      <c r="A79" s="70">
        <f>A71+1</f>
        <v>33</v>
      </c>
      <c r="B79" s="71">
        <f>H79</f>
        <v>189</v>
      </c>
      <c r="C79" s="71">
        <v>1</v>
      </c>
      <c r="D79" s="79" t="s">
        <v>68</v>
      </c>
      <c r="E79" s="39" t="s">
        <v>69</v>
      </c>
      <c r="F79" s="22">
        <f>G71+1</f>
        <v>189</v>
      </c>
      <c r="G79" s="22">
        <f>F79+C79-1</f>
        <v>189</v>
      </c>
      <c r="H79" s="23">
        <f>IF(F79=G79,F79,F79&amp;"-"&amp;G79)</f>
        <v>189</v>
      </c>
    </row>
    <row r="80" spans="1:8" s="13" customFormat="1" ht="15.75">
      <c r="A80" s="70"/>
      <c r="B80" s="71"/>
      <c r="C80" s="71"/>
      <c r="D80" s="79"/>
      <c r="E80" s="44" t="s">
        <v>70</v>
      </c>
      <c r="F80" s="22"/>
      <c r="G80" s="22"/>
      <c r="H80" s="23"/>
    </row>
    <row r="81" spans="1:8" s="13" customFormat="1" ht="15.75">
      <c r="A81" s="70"/>
      <c r="B81" s="71"/>
      <c r="C81" s="71"/>
      <c r="D81" s="79"/>
      <c r="E81" s="40" t="s">
        <v>71</v>
      </c>
      <c r="F81" s="22"/>
      <c r="G81" s="22"/>
      <c r="H81" s="23"/>
    </row>
    <row r="82" spans="1:8" s="13" customFormat="1" ht="15.75">
      <c r="A82" s="70">
        <f>A79+1</f>
        <v>34</v>
      </c>
      <c r="B82" s="71">
        <f>H82</f>
        <v>190</v>
      </c>
      <c r="C82" s="71">
        <v>1</v>
      </c>
      <c r="D82" s="79" t="s">
        <v>72</v>
      </c>
      <c r="E82" s="39" t="s">
        <v>6</v>
      </c>
      <c r="F82" s="22">
        <f>G79+1</f>
        <v>190</v>
      </c>
      <c r="G82" s="22">
        <f>F82+C82-1</f>
        <v>190</v>
      </c>
      <c r="H82" s="23">
        <f>IF(F82=G82,F82,F82&amp;"-"&amp;G82)</f>
        <v>190</v>
      </c>
    </row>
    <row r="83" spans="1:8" s="13" customFormat="1" ht="15.75">
      <c r="A83" s="70"/>
      <c r="B83" s="71"/>
      <c r="C83" s="71"/>
      <c r="D83" s="79"/>
      <c r="E83" s="44" t="s">
        <v>73</v>
      </c>
      <c r="F83" s="22"/>
      <c r="G83" s="22"/>
      <c r="H83" s="23"/>
    </row>
    <row r="84" spans="1:8" s="13" customFormat="1" ht="15.75">
      <c r="A84" s="70"/>
      <c r="B84" s="71"/>
      <c r="C84" s="71"/>
      <c r="D84" s="79"/>
      <c r="E84" s="40" t="s">
        <v>74</v>
      </c>
      <c r="F84" s="22"/>
      <c r="G84" s="22"/>
      <c r="H84" s="23"/>
    </row>
    <row r="85" spans="1:8" s="13" customFormat="1" ht="31.5">
      <c r="A85" s="70">
        <f>A82+1</f>
        <v>35</v>
      </c>
      <c r="B85" s="71">
        <f>H85</f>
        <v>191</v>
      </c>
      <c r="C85" s="71">
        <v>1</v>
      </c>
      <c r="D85" s="90" t="s">
        <v>75</v>
      </c>
      <c r="E85" s="26" t="s">
        <v>76</v>
      </c>
      <c r="F85" s="22">
        <f>G82+1</f>
        <v>191</v>
      </c>
      <c r="G85" s="22">
        <f>F85+C85-1</f>
        <v>191</v>
      </c>
      <c r="H85" s="23">
        <f>IF(F85=G85,F85,F85&amp;"-"&amp;G85)</f>
        <v>191</v>
      </c>
    </row>
    <row r="86" spans="1:8" s="13" customFormat="1" ht="15.75">
      <c r="A86" s="70"/>
      <c r="B86" s="71"/>
      <c r="C86" s="71"/>
      <c r="D86" s="90"/>
      <c r="E86" s="44" t="s">
        <v>6</v>
      </c>
      <c r="F86" s="22"/>
      <c r="G86" s="22"/>
      <c r="H86" s="23"/>
    </row>
    <row r="87" spans="1:8" s="13" customFormat="1" ht="15.75">
      <c r="A87" s="70"/>
      <c r="B87" s="71"/>
      <c r="C87" s="71"/>
      <c r="D87" s="90"/>
      <c r="E87" s="44" t="s">
        <v>77</v>
      </c>
      <c r="F87" s="22"/>
      <c r="G87" s="22"/>
      <c r="H87" s="23"/>
    </row>
    <row r="88" spans="1:8" s="13" customFormat="1" ht="15.75">
      <c r="A88" s="70"/>
      <c r="B88" s="71"/>
      <c r="C88" s="71"/>
      <c r="D88" s="90"/>
      <c r="E88" s="40" t="s">
        <v>78</v>
      </c>
      <c r="F88" s="22"/>
      <c r="G88" s="22"/>
      <c r="H88" s="23"/>
    </row>
    <row r="89" spans="1:8" s="13" customFormat="1" ht="31.5">
      <c r="A89" s="70">
        <f>A85+1</f>
        <v>36</v>
      </c>
      <c r="B89" s="71">
        <f>H89</f>
        <v>192</v>
      </c>
      <c r="C89" s="71">
        <v>1</v>
      </c>
      <c r="D89" s="90" t="s">
        <v>79</v>
      </c>
      <c r="E89" s="26" t="s">
        <v>76</v>
      </c>
      <c r="F89" s="22">
        <f>G85+1</f>
        <v>192</v>
      </c>
      <c r="G89" s="22">
        <f>F89+C89-1</f>
        <v>192</v>
      </c>
      <c r="H89" s="23">
        <f>IF(F89=G89,F89,F89&amp;"-"&amp;G89)</f>
        <v>192</v>
      </c>
    </row>
    <row r="90" spans="1:8" s="13" customFormat="1" ht="15.75">
      <c r="A90" s="70"/>
      <c r="B90" s="71"/>
      <c r="C90" s="71"/>
      <c r="D90" s="90"/>
      <c r="E90" s="44" t="s">
        <v>6</v>
      </c>
      <c r="F90" s="22"/>
      <c r="G90" s="22"/>
      <c r="H90" s="23"/>
    </row>
    <row r="91" spans="1:8" s="13" customFormat="1" ht="15.75">
      <c r="A91" s="70"/>
      <c r="B91" s="71"/>
      <c r="C91" s="71"/>
      <c r="D91" s="90"/>
      <c r="E91" s="44" t="s">
        <v>77</v>
      </c>
      <c r="F91" s="22"/>
      <c r="G91" s="22"/>
      <c r="H91" s="23"/>
    </row>
    <row r="92" spans="1:8" s="13" customFormat="1" ht="15.75">
      <c r="A92" s="70"/>
      <c r="B92" s="71"/>
      <c r="C92" s="71"/>
      <c r="D92" s="90"/>
      <c r="E92" s="40" t="s">
        <v>80</v>
      </c>
      <c r="F92" s="22"/>
      <c r="G92" s="22"/>
      <c r="H92" s="23"/>
    </row>
    <row r="93" spans="1:8" s="13" customFormat="1" ht="31.5">
      <c r="A93" s="70">
        <f>A89+1</f>
        <v>37</v>
      </c>
      <c r="B93" s="71">
        <f>H93</f>
        <v>193</v>
      </c>
      <c r="C93" s="71">
        <v>1</v>
      </c>
      <c r="D93" s="90" t="s">
        <v>81</v>
      </c>
      <c r="E93" s="26" t="s">
        <v>76</v>
      </c>
      <c r="F93" s="22">
        <f>G89+1</f>
        <v>193</v>
      </c>
      <c r="G93" s="22">
        <f>F93+C93-1</f>
        <v>193</v>
      </c>
      <c r="H93" s="23">
        <f>IF(F93=G93,F93,F93&amp;"-"&amp;G93)</f>
        <v>193</v>
      </c>
    </row>
    <row r="94" spans="1:8" s="13" customFormat="1" ht="15.75">
      <c r="A94" s="70"/>
      <c r="B94" s="71"/>
      <c r="C94" s="71"/>
      <c r="D94" s="90"/>
      <c r="E94" s="44" t="s">
        <v>6</v>
      </c>
      <c r="F94" s="22"/>
      <c r="G94" s="22"/>
      <c r="H94" s="23"/>
    </row>
    <row r="95" spans="1:8" s="13" customFormat="1" ht="15.75">
      <c r="A95" s="70"/>
      <c r="B95" s="71"/>
      <c r="C95" s="71"/>
      <c r="D95" s="90"/>
      <c r="E95" s="44" t="s">
        <v>77</v>
      </c>
      <c r="F95" s="22"/>
      <c r="G95" s="22"/>
      <c r="H95" s="23"/>
    </row>
    <row r="96" spans="1:8" s="13" customFormat="1" ht="15.75">
      <c r="A96" s="70"/>
      <c r="B96" s="71"/>
      <c r="C96" s="71"/>
      <c r="D96" s="90"/>
      <c r="E96" s="40" t="s">
        <v>80</v>
      </c>
      <c r="F96" s="22"/>
      <c r="G96" s="22"/>
      <c r="H96" s="23"/>
    </row>
    <row r="97" spans="1:8" s="13" customFormat="1" ht="31.5">
      <c r="A97" s="70">
        <f>A93+1</f>
        <v>38</v>
      </c>
      <c r="B97" s="71">
        <f>H97</f>
        <v>194</v>
      </c>
      <c r="C97" s="71">
        <v>1</v>
      </c>
      <c r="D97" s="90" t="s">
        <v>82</v>
      </c>
      <c r="E97" s="26" t="s">
        <v>76</v>
      </c>
      <c r="F97" s="22">
        <f>G93+1</f>
        <v>194</v>
      </c>
      <c r="G97" s="22">
        <f>F97+C97-1</f>
        <v>194</v>
      </c>
      <c r="H97" s="23">
        <f>IF(F97=G97,F97,F97&amp;"-"&amp;G97)</f>
        <v>194</v>
      </c>
    </row>
    <row r="98" spans="1:8" s="13" customFormat="1" ht="15.75">
      <c r="A98" s="70"/>
      <c r="B98" s="71"/>
      <c r="C98" s="71"/>
      <c r="D98" s="90"/>
      <c r="E98" s="44" t="s">
        <v>6</v>
      </c>
      <c r="F98" s="22"/>
      <c r="G98" s="22"/>
      <c r="H98" s="23"/>
    </row>
    <row r="99" spans="1:8" s="13" customFormat="1" ht="15.75">
      <c r="A99" s="70"/>
      <c r="B99" s="71"/>
      <c r="C99" s="71"/>
      <c r="D99" s="90"/>
      <c r="E99" s="44" t="s">
        <v>77</v>
      </c>
      <c r="F99" s="22"/>
      <c r="G99" s="22"/>
      <c r="H99" s="23"/>
    </row>
    <row r="100" spans="1:8" s="13" customFormat="1" ht="15.75">
      <c r="A100" s="70"/>
      <c r="B100" s="71"/>
      <c r="C100" s="71"/>
      <c r="D100" s="90"/>
      <c r="E100" s="40" t="s">
        <v>80</v>
      </c>
      <c r="F100" s="22"/>
      <c r="G100" s="22"/>
      <c r="H100" s="23"/>
    </row>
    <row r="101" spans="1:8" s="13" customFormat="1" ht="31.5">
      <c r="A101" s="70">
        <f>A97+1</f>
        <v>39</v>
      </c>
      <c r="B101" s="71">
        <f>H101</f>
        <v>195</v>
      </c>
      <c r="C101" s="71">
        <v>1</v>
      </c>
      <c r="D101" s="90" t="s">
        <v>83</v>
      </c>
      <c r="E101" s="26" t="s">
        <v>76</v>
      </c>
      <c r="F101" s="22">
        <f>G97+1</f>
        <v>195</v>
      </c>
      <c r="G101" s="22">
        <f>F101+C101-1</f>
        <v>195</v>
      </c>
      <c r="H101" s="23">
        <f>IF(F101=G101,F101,F101&amp;"-"&amp;G101)</f>
        <v>195</v>
      </c>
    </row>
    <row r="102" spans="1:8" s="13" customFormat="1" ht="15.75">
      <c r="A102" s="70"/>
      <c r="B102" s="71"/>
      <c r="C102" s="71"/>
      <c r="D102" s="90"/>
      <c r="E102" s="44" t="s">
        <v>6</v>
      </c>
      <c r="F102" s="22"/>
      <c r="G102" s="22"/>
      <c r="H102" s="23"/>
    </row>
    <row r="103" spans="1:8" s="13" customFormat="1" ht="15.75">
      <c r="A103" s="70"/>
      <c r="B103" s="71"/>
      <c r="C103" s="71"/>
      <c r="D103" s="90"/>
      <c r="E103" s="44" t="s">
        <v>77</v>
      </c>
      <c r="F103" s="22"/>
      <c r="G103" s="22"/>
      <c r="H103" s="23"/>
    </row>
    <row r="104" spans="1:8" s="13" customFormat="1" ht="15.75">
      <c r="A104" s="70"/>
      <c r="B104" s="71"/>
      <c r="C104" s="71"/>
      <c r="D104" s="90"/>
      <c r="E104" s="40" t="s">
        <v>80</v>
      </c>
      <c r="F104" s="22"/>
      <c r="G104" s="22"/>
      <c r="H104" s="23"/>
    </row>
    <row r="105" spans="1:8" s="13" customFormat="1" ht="31.5">
      <c r="A105" s="70">
        <f>A101+1</f>
        <v>40</v>
      </c>
      <c r="B105" s="71">
        <f>H105</f>
        <v>196</v>
      </c>
      <c r="C105" s="71">
        <v>1</v>
      </c>
      <c r="D105" s="90" t="s">
        <v>84</v>
      </c>
      <c r="E105" s="26" t="s">
        <v>76</v>
      </c>
      <c r="F105" s="22">
        <f>G101+1</f>
        <v>196</v>
      </c>
      <c r="G105" s="22">
        <f>F105+C105-1</f>
        <v>196</v>
      </c>
      <c r="H105" s="23">
        <f>IF(F105=G105,F105,F105&amp;"-"&amp;G105)</f>
        <v>196</v>
      </c>
    </row>
    <row r="106" spans="1:8" s="13" customFormat="1" ht="15.75">
      <c r="A106" s="70"/>
      <c r="B106" s="71"/>
      <c r="C106" s="71"/>
      <c r="D106" s="90"/>
      <c r="E106" s="44" t="s">
        <v>6</v>
      </c>
      <c r="F106" s="22"/>
      <c r="G106" s="22"/>
      <c r="H106" s="23"/>
    </row>
    <row r="107" spans="1:8" s="13" customFormat="1" ht="15.75">
      <c r="A107" s="70"/>
      <c r="B107" s="71"/>
      <c r="C107" s="71"/>
      <c r="D107" s="90"/>
      <c r="E107" s="44" t="s">
        <v>77</v>
      </c>
      <c r="F107" s="22"/>
      <c r="G107" s="22"/>
      <c r="H107" s="23"/>
    </row>
    <row r="108" spans="1:8" s="13" customFormat="1" ht="15.75">
      <c r="A108" s="70"/>
      <c r="B108" s="71"/>
      <c r="C108" s="71"/>
      <c r="D108" s="90"/>
      <c r="E108" s="40" t="s">
        <v>80</v>
      </c>
      <c r="F108" s="22"/>
      <c r="G108" s="22"/>
      <c r="H108" s="23"/>
    </row>
    <row r="109" spans="1:8" s="13" customFormat="1" ht="31.5">
      <c r="A109" s="70">
        <f>A105+1</f>
        <v>41</v>
      </c>
      <c r="B109" s="71">
        <f>H109</f>
        <v>197</v>
      </c>
      <c r="C109" s="71">
        <v>1</v>
      </c>
      <c r="D109" s="90" t="s">
        <v>85</v>
      </c>
      <c r="E109" s="26" t="s">
        <v>76</v>
      </c>
      <c r="F109" s="22">
        <f>G105+1</f>
        <v>197</v>
      </c>
      <c r="G109" s="22">
        <f>F109+C109-1</f>
        <v>197</v>
      </c>
      <c r="H109" s="23">
        <f>IF(F109=G109,F109,F109&amp;"-"&amp;G109)</f>
        <v>197</v>
      </c>
    </row>
    <row r="110" spans="1:8" s="13" customFormat="1" ht="15.75">
      <c r="A110" s="70"/>
      <c r="B110" s="71"/>
      <c r="C110" s="71"/>
      <c r="D110" s="90"/>
      <c r="E110" s="44" t="s">
        <v>6</v>
      </c>
      <c r="F110" s="22"/>
      <c r="G110" s="22"/>
      <c r="H110" s="23"/>
    </row>
    <row r="111" spans="1:8" s="13" customFormat="1" ht="15.75">
      <c r="A111" s="70"/>
      <c r="B111" s="71"/>
      <c r="C111" s="71"/>
      <c r="D111" s="90"/>
      <c r="E111" s="44" t="s">
        <v>77</v>
      </c>
      <c r="F111" s="22"/>
      <c r="G111" s="22"/>
      <c r="H111" s="23"/>
    </row>
    <row r="112" spans="1:8" s="13" customFormat="1" ht="15.75">
      <c r="A112" s="70"/>
      <c r="B112" s="71"/>
      <c r="C112" s="71"/>
      <c r="D112" s="90"/>
      <c r="E112" s="40" t="s">
        <v>80</v>
      </c>
      <c r="F112" s="22"/>
      <c r="G112" s="22"/>
      <c r="H112" s="23"/>
    </row>
    <row r="113" spans="1:8" s="13" customFormat="1" ht="31.5">
      <c r="A113" s="70">
        <f>A109+1</f>
        <v>42</v>
      </c>
      <c r="B113" s="71">
        <f>H113</f>
        <v>198</v>
      </c>
      <c r="C113" s="71">
        <v>1</v>
      </c>
      <c r="D113" s="90" t="s">
        <v>86</v>
      </c>
      <c r="E113" s="26" t="s">
        <v>76</v>
      </c>
      <c r="F113" s="22">
        <f>G109+1</f>
        <v>198</v>
      </c>
      <c r="G113" s="22">
        <f>F113+C113-1</f>
        <v>198</v>
      </c>
      <c r="H113" s="23">
        <f>IF(F113=G113,F113,F113&amp;"-"&amp;G113)</f>
        <v>198</v>
      </c>
    </row>
    <row r="114" spans="1:8" s="13" customFormat="1" ht="15.75">
      <c r="A114" s="70"/>
      <c r="B114" s="71"/>
      <c r="C114" s="71"/>
      <c r="D114" s="90"/>
      <c r="E114" s="44" t="s">
        <v>6</v>
      </c>
      <c r="F114" s="22"/>
      <c r="G114" s="22"/>
      <c r="H114" s="23"/>
    </row>
    <row r="115" spans="1:8" s="13" customFormat="1" ht="15.75">
      <c r="A115" s="70"/>
      <c r="B115" s="71"/>
      <c r="C115" s="71"/>
      <c r="D115" s="90"/>
      <c r="E115" s="44" t="s">
        <v>77</v>
      </c>
      <c r="F115" s="22"/>
      <c r="G115" s="22"/>
      <c r="H115" s="23"/>
    </row>
    <row r="116" spans="1:8" s="13" customFormat="1" ht="15.75">
      <c r="A116" s="70"/>
      <c r="B116" s="71"/>
      <c r="C116" s="71"/>
      <c r="D116" s="90"/>
      <c r="E116" s="40" t="s">
        <v>80</v>
      </c>
      <c r="F116" s="22"/>
      <c r="G116" s="22"/>
      <c r="H116" s="23"/>
    </row>
    <row r="117" spans="1:8" s="13" customFormat="1" ht="31.5">
      <c r="A117" s="70">
        <f>A113+1</f>
        <v>43</v>
      </c>
      <c r="B117" s="71">
        <f>H117</f>
        <v>199</v>
      </c>
      <c r="C117" s="71">
        <v>1</v>
      </c>
      <c r="D117" s="90" t="s">
        <v>87</v>
      </c>
      <c r="E117" s="26" t="s">
        <v>88</v>
      </c>
      <c r="F117" s="22">
        <f>G113+1</f>
        <v>199</v>
      </c>
      <c r="G117" s="22">
        <f>F117+C117-1</f>
        <v>199</v>
      </c>
      <c r="H117" s="23">
        <f>IF(F117=G117,F117,F117&amp;"-"&amp;G117)</f>
        <v>199</v>
      </c>
    </row>
    <row r="118" spans="1:8" s="13" customFormat="1" ht="15.75">
      <c r="A118" s="70"/>
      <c r="B118" s="71"/>
      <c r="C118" s="71"/>
      <c r="D118" s="90"/>
      <c r="E118" s="44" t="s">
        <v>6</v>
      </c>
      <c r="F118" s="22"/>
      <c r="G118" s="22"/>
      <c r="H118" s="23"/>
    </row>
    <row r="119" spans="1:8" s="13" customFormat="1" ht="15.75">
      <c r="A119" s="70"/>
      <c r="B119" s="71"/>
      <c r="C119" s="71"/>
      <c r="D119" s="90"/>
      <c r="E119" s="44" t="s">
        <v>77</v>
      </c>
      <c r="F119" s="22"/>
      <c r="G119" s="22"/>
      <c r="H119" s="23"/>
    </row>
    <row r="120" spans="1:8" s="13" customFormat="1" ht="15.75">
      <c r="A120" s="70"/>
      <c r="B120" s="71"/>
      <c r="C120" s="71"/>
      <c r="D120" s="90"/>
      <c r="E120" s="40" t="s">
        <v>80</v>
      </c>
      <c r="F120" s="22"/>
      <c r="G120" s="22"/>
      <c r="H120" s="23"/>
    </row>
    <row r="121" spans="1:8" s="13" customFormat="1" ht="15.75">
      <c r="A121" s="70">
        <f>A117+1</f>
        <v>44</v>
      </c>
      <c r="B121" s="71">
        <f>H121</f>
        <v>200</v>
      </c>
      <c r="C121" s="71">
        <v>1</v>
      </c>
      <c r="D121" s="79" t="s">
        <v>89</v>
      </c>
      <c r="E121" s="39" t="s">
        <v>6</v>
      </c>
      <c r="F121" s="22">
        <f>G117+1</f>
        <v>200</v>
      </c>
      <c r="G121" s="22">
        <f>F121+C121-1</f>
        <v>200</v>
      </c>
      <c r="H121" s="23">
        <f>IF(F121=G121,F121,F121&amp;"-"&amp;G121)</f>
        <v>200</v>
      </c>
    </row>
    <row r="122" spans="1:8" s="13" customFormat="1" ht="15.75">
      <c r="A122" s="70"/>
      <c r="B122" s="71"/>
      <c r="C122" s="71"/>
      <c r="D122" s="79"/>
      <c r="E122" s="44" t="s">
        <v>90</v>
      </c>
      <c r="F122" s="22"/>
      <c r="G122" s="22"/>
      <c r="H122" s="23"/>
    </row>
    <row r="123" spans="1:8" s="13" customFormat="1" ht="15.75">
      <c r="A123" s="70"/>
      <c r="B123" s="71"/>
      <c r="C123" s="71"/>
      <c r="D123" s="79"/>
      <c r="E123" s="40" t="s">
        <v>91</v>
      </c>
      <c r="F123" s="22"/>
      <c r="G123" s="22"/>
      <c r="H123" s="23"/>
    </row>
    <row r="124" spans="1:8" s="13" customFormat="1" ht="15.75">
      <c r="A124" s="70">
        <f>A121+1</f>
        <v>45</v>
      </c>
      <c r="B124" s="71">
        <f>H124</f>
        <v>201</v>
      </c>
      <c r="C124" s="71">
        <v>1</v>
      </c>
      <c r="D124" s="79" t="s">
        <v>92</v>
      </c>
      <c r="E124" s="39" t="s">
        <v>6</v>
      </c>
      <c r="F124" s="22">
        <f>G121+1</f>
        <v>201</v>
      </c>
      <c r="G124" s="22">
        <f>F124+C124-1</f>
        <v>201</v>
      </c>
      <c r="H124" s="23">
        <f>IF(F124=G124,F124,F124&amp;"-"&amp;G124)</f>
        <v>201</v>
      </c>
    </row>
    <row r="125" spans="1:8" s="13" customFormat="1" ht="15.75">
      <c r="A125" s="70"/>
      <c r="B125" s="71"/>
      <c r="C125" s="71"/>
      <c r="D125" s="79"/>
      <c r="E125" s="44" t="s">
        <v>90</v>
      </c>
      <c r="F125" s="22"/>
      <c r="G125" s="22"/>
      <c r="H125" s="23"/>
    </row>
    <row r="126" spans="1:8" s="13" customFormat="1" ht="15.75">
      <c r="A126" s="70"/>
      <c r="B126" s="71"/>
      <c r="C126" s="71"/>
      <c r="D126" s="79"/>
      <c r="E126" s="40" t="s">
        <v>91</v>
      </c>
      <c r="F126" s="22"/>
      <c r="G126" s="22"/>
      <c r="H126" s="23"/>
    </row>
    <row r="127" spans="1:8" s="13" customFormat="1" ht="15.75">
      <c r="A127" s="70">
        <f>A124+1</f>
        <v>46</v>
      </c>
      <c r="B127" s="71">
        <f>H127</f>
        <v>202</v>
      </c>
      <c r="C127" s="71">
        <v>1</v>
      </c>
      <c r="D127" s="90" t="s">
        <v>93</v>
      </c>
      <c r="E127" s="39" t="s">
        <v>6</v>
      </c>
      <c r="F127" s="22">
        <f>G124+1</f>
        <v>202</v>
      </c>
      <c r="G127" s="22">
        <f>F127+C127-1</f>
        <v>202</v>
      </c>
      <c r="H127" s="23">
        <f>IF(F127=G127,F127,F127&amp;"-"&amp;G127)</f>
        <v>202</v>
      </c>
    </row>
    <row r="128" spans="1:8" s="13" customFormat="1" ht="15.75">
      <c r="A128" s="70"/>
      <c r="B128" s="71"/>
      <c r="C128" s="71"/>
      <c r="D128" s="90"/>
      <c r="E128" s="44" t="s">
        <v>90</v>
      </c>
      <c r="F128" s="22"/>
      <c r="G128" s="22"/>
      <c r="H128" s="23"/>
    </row>
    <row r="129" spans="1:8" s="13" customFormat="1" ht="15.75">
      <c r="A129" s="86"/>
      <c r="B129" s="85"/>
      <c r="C129" s="85"/>
      <c r="D129" s="94"/>
      <c r="E129" s="40" t="s">
        <v>91</v>
      </c>
      <c r="F129" s="22"/>
      <c r="G129" s="22"/>
      <c r="H129" s="23"/>
    </row>
    <row r="130" spans="1:8" s="13" customFormat="1" ht="31.5" customHeight="1">
      <c r="A130" s="99" t="s">
        <v>166</v>
      </c>
      <c r="B130" s="100"/>
      <c r="C130" s="100"/>
      <c r="D130" s="112"/>
      <c r="E130" s="101"/>
      <c r="F130" s="22"/>
      <c r="G130" s="22"/>
      <c r="H130" s="23"/>
    </row>
    <row r="131" spans="1:8" s="13" customFormat="1" ht="31.5">
      <c r="A131" s="82">
        <f>A127+1</f>
        <v>47</v>
      </c>
      <c r="B131" s="81" t="str">
        <f>H131</f>
        <v>203-204</v>
      </c>
      <c r="C131" s="91">
        <v>2</v>
      </c>
      <c r="D131" s="45" t="s">
        <v>212</v>
      </c>
      <c r="E131" s="46" t="s">
        <v>215</v>
      </c>
      <c r="F131" s="22">
        <f>G127+1</f>
        <v>203</v>
      </c>
      <c r="G131" s="22">
        <f>F131+C131-1</f>
        <v>204</v>
      </c>
      <c r="H131" s="23" t="str">
        <f>IF(F131=G131,F131,F131&amp;"-"&amp;G131)</f>
        <v>203-204</v>
      </c>
    </row>
    <row r="132" spans="1:8" s="13" customFormat="1" ht="15.75">
      <c r="A132" s="70"/>
      <c r="B132" s="71"/>
      <c r="C132" s="92"/>
      <c r="D132" s="47"/>
      <c r="E132" s="48" t="s">
        <v>97</v>
      </c>
      <c r="F132" s="22"/>
      <c r="G132" s="22"/>
      <c r="H132" s="23"/>
    </row>
    <row r="133" spans="1:8" s="13" customFormat="1" ht="15.75">
      <c r="A133" s="70"/>
      <c r="B133" s="71"/>
      <c r="C133" s="92"/>
      <c r="D133" s="49" t="s">
        <v>94</v>
      </c>
      <c r="E133" s="48" t="s">
        <v>98</v>
      </c>
      <c r="F133" s="22"/>
      <c r="H133" s="23"/>
    </row>
    <row r="134" spans="1:8" s="13" customFormat="1" ht="15.75">
      <c r="A134" s="70"/>
      <c r="B134" s="71"/>
      <c r="C134" s="92"/>
      <c r="D134" s="49" t="s">
        <v>95</v>
      </c>
      <c r="E134" s="48" t="s">
        <v>99</v>
      </c>
      <c r="F134" s="22"/>
      <c r="H134" s="23"/>
    </row>
    <row r="135" spans="1:8" s="13" customFormat="1" ht="31.5">
      <c r="A135" s="70"/>
      <c r="B135" s="71"/>
      <c r="C135" s="92"/>
      <c r="D135" s="89" t="s">
        <v>96</v>
      </c>
      <c r="E135" s="48" t="s">
        <v>100</v>
      </c>
      <c r="F135" s="22"/>
      <c r="H135" s="23"/>
    </row>
    <row r="136" spans="1:8" s="13" customFormat="1" ht="31.5">
      <c r="A136" s="70"/>
      <c r="B136" s="71"/>
      <c r="C136" s="92"/>
      <c r="D136" s="89"/>
      <c r="E136" s="48" t="s">
        <v>101</v>
      </c>
      <c r="F136" s="22"/>
      <c r="G136" s="22"/>
      <c r="H136" s="23"/>
    </row>
    <row r="137" spans="1:8" s="13" customFormat="1" ht="31.5">
      <c r="A137" s="70"/>
      <c r="B137" s="71"/>
      <c r="C137" s="92"/>
      <c r="D137" s="89"/>
      <c r="E137" s="48" t="s">
        <v>102</v>
      </c>
      <c r="F137" s="22"/>
      <c r="G137" s="22"/>
      <c r="H137" s="23"/>
    </row>
    <row r="138" spans="1:8" s="13" customFormat="1" ht="31.5">
      <c r="A138" s="70"/>
      <c r="B138" s="71"/>
      <c r="C138" s="92"/>
      <c r="D138" s="89"/>
      <c r="E138" s="48" t="s">
        <v>103</v>
      </c>
      <c r="F138" s="22"/>
      <c r="G138" s="22"/>
      <c r="H138" s="23"/>
    </row>
    <row r="139" spans="1:8" s="13" customFormat="1" ht="31.5">
      <c r="A139" s="70"/>
      <c r="B139" s="71"/>
      <c r="C139" s="92"/>
      <c r="D139" s="89"/>
      <c r="E139" s="48" t="s">
        <v>104</v>
      </c>
      <c r="F139" s="22"/>
      <c r="G139" s="22"/>
      <c r="H139" s="23"/>
    </row>
    <row r="140" spans="1:8" s="13" customFormat="1" ht="31.5">
      <c r="A140" s="70"/>
      <c r="B140" s="71"/>
      <c r="C140" s="92"/>
      <c r="D140" s="89"/>
      <c r="E140" s="48" t="s">
        <v>105</v>
      </c>
      <c r="F140" s="22"/>
      <c r="G140" s="22"/>
      <c r="H140" s="23"/>
    </row>
    <row r="141" spans="1:8" s="13" customFormat="1" ht="15.75">
      <c r="A141" s="86"/>
      <c r="B141" s="85"/>
      <c r="C141" s="93"/>
      <c r="D141" s="89"/>
      <c r="E141" s="48" t="s">
        <v>106</v>
      </c>
      <c r="F141" s="22"/>
      <c r="G141" s="22"/>
      <c r="H141" s="23"/>
    </row>
    <row r="142" spans="1:8" s="13" customFormat="1" ht="15.75">
      <c r="A142" s="86"/>
      <c r="B142" s="85"/>
      <c r="C142" s="93"/>
      <c r="D142" s="89"/>
      <c r="E142" s="48" t="s">
        <v>188</v>
      </c>
      <c r="F142" s="22"/>
      <c r="G142" s="22"/>
      <c r="H142" s="23"/>
    </row>
    <row r="143" spans="1:8" s="13" customFormat="1" ht="31.5">
      <c r="A143" s="86"/>
      <c r="B143" s="85"/>
      <c r="C143" s="93"/>
      <c r="D143" s="89"/>
      <c r="E143" s="48" t="s">
        <v>213</v>
      </c>
      <c r="F143" s="22"/>
      <c r="G143" s="22"/>
      <c r="H143" s="23"/>
    </row>
    <row r="144" spans="1:8" s="13" customFormat="1" ht="31.5">
      <c r="A144" s="86"/>
      <c r="B144" s="85"/>
      <c r="C144" s="93"/>
      <c r="D144" s="80"/>
      <c r="E144" s="50" t="s">
        <v>214</v>
      </c>
      <c r="F144" s="22"/>
      <c r="G144" s="22"/>
      <c r="H144" s="23"/>
    </row>
    <row r="145" spans="1:10" s="13" customFormat="1" ht="15.75">
      <c r="A145" s="72" t="s">
        <v>107</v>
      </c>
      <c r="B145" s="119"/>
      <c r="C145" s="119"/>
      <c r="D145" s="119"/>
      <c r="E145" s="120"/>
      <c r="F145" s="22"/>
      <c r="G145" s="22"/>
      <c r="H145" s="23"/>
    </row>
    <row r="146" spans="1:10" s="13" customFormat="1" ht="15.75">
      <c r="A146" s="82">
        <f>A131+1</f>
        <v>48</v>
      </c>
      <c r="B146" s="81">
        <f>H146</f>
        <v>205</v>
      </c>
      <c r="C146" s="81">
        <v>1</v>
      </c>
      <c r="D146" s="80" t="s">
        <v>108</v>
      </c>
      <c r="E146" s="51" t="s">
        <v>109</v>
      </c>
      <c r="F146" s="22">
        <f>G131+1</f>
        <v>205</v>
      </c>
      <c r="G146" s="22">
        <f>F146+C146-1</f>
        <v>205</v>
      </c>
      <c r="H146" s="23">
        <f>IF(F146=G146,F146,F146&amp;"-"&amp;G146)</f>
        <v>205</v>
      </c>
      <c r="J146" s="121"/>
    </row>
    <row r="147" spans="1:10" s="13" customFormat="1" ht="15.75">
      <c r="A147" s="70"/>
      <c r="B147" s="71"/>
      <c r="C147" s="71"/>
      <c r="D147" s="79"/>
      <c r="E147" s="52" t="s">
        <v>6</v>
      </c>
      <c r="F147" s="22"/>
      <c r="G147" s="22"/>
      <c r="H147" s="23"/>
    </row>
    <row r="148" spans="1:10" s="13" customFormat="1" ht="31.5">
      <c r="A148" s="70"/>
      <c r="B148" s="71"/>
      <c r="C148" s="71"/>
      <c r="D148" s="79"/>
      <c r="E148" s="52" t="s">
        <v>110</v>
      </c>
      <c r="F148" s="22"/>
      <c r="G148" s="22"/>
      <c r="H148" s="23"/>
    </row>
    <row r="149" spans="1:10" s="13" customFormat="1" ht="31.5">
      <c r="A149" s="70"/>
      <c r="B149" s="71"/>
      <c r="C149" s="71"/>
      <c r="D149" s="79"/>
      <c r="E149" s="52" t="s">
        <v>111</v>
      </c>
      <c r="F149" s="22"/>
      <c r="G149" s="22"/>
      <c r="H149" s="23"/>
    </row>
    <row r="150" spans="1:10" s="13" customFormat="1" ht="31.5">
      <c r="A150" s="70"/>
      <c r="B150" s="71"/>
      <c r="C150" s="71"/>
      <c r="D150" s="79"/>
      <c r="E150" s="52" t="s">
        <v>112</v>
      </c>
      <c r="F150" s="22"/>
      <c r="G150" s="22"/>
      <c r="H150" s="23"/>
    </row>
    <row r="151" spans="1:10" s="13" customFormat="1" ht="15.75">
      <c r="A151" s="70"/>
      <c r="B151" s="71"/>
      <c r="C151" s="71"/>
      <c r="D151" s="79"/>
      <c r="E151" s="53" t="s">
        <v>113</v>
      </c>
      <c r="F151" s="22"/>
      <c r="G151" s="22"/>
      <c r="H151" s="23"/>
    </row>
    <row r="152" spans="1:10" s="13" customFormat="1" ht="15.75">
      <c r="A152" s="70">
        <f>A146+1</f>
        <v>49</v>
      </c>
      <c r="B152" s="71">
        <f>H152</f>
        <v>206</v>
      </c>
      <c r="C152" s="71">
        <v>1</v>
      </c>
      <c r="D152" s="79" t="s">
        <v>114</v>
      </c>
      <c r="E152" s="20" t="s">
        <v>115</v>
      </c>
      <c r="F152" s="22">
        <f>G146+1</f>
        <v>206</v>
      </c>
      <c r="G152" s="22">
        <f>F152+C152-1</f>
        <v>206</v>
      </c>
      <c r="H152" s="23">
        <f>IF(F152=G152,F152,F152&amp;"-"&amp;G152)</f>
        <v>206</v>
      </c>
    </row>
    <row r="153" spans="1:10" s="13" customFormat="1" ht="15.75">
      <c r="A153" s="70"/>
      <c r="B153" s="71"/>
      <c r="C153" s="71"/>
      <c r="D153" s="79"/>
      <c r="E153" s="21" t="s">
        <v>6</v>
      </c>
      <c r="F153" s="22"/>
      <c r="G153" s="22"/>
      <c r="H153" s="23"/>
    </row>
    <row r="154" spans="1:10" s="13" customFormat="1" ht="15.75">
      <c r="A154" s="70"/>
      <c r="B154" s="71"/>
      <c r="C154" s="71"/>
      <c r="D154" s="79"/>
      <c r="E154" s="21" t="s">
        <v>116</v>
      </c>
      <c r="F154" s="22"/>
      <c r="G154" s="22"/>
      <c r="H154" s="23"/>
    </row>
    <row r="155" spans="1:10" s="13" customFormat="1" ht="15.75">
      <c r="A155" s="70"/>
      <c r="B155" s="71"/>
      <c r="C155" s="71"/>
      <c r="D155" s="79"/>
      <c r="E155" s="21" t="s">
        <v>189</v>
      </c>
      <c r="F155" s="22"/>
      <c r="G155" s="22"/>
      <c r="H155" s="23"/>
    </row>
    <row r="156" spans="1:10" s="13" customFormat="1" ht="15.75">
      <c r="A156" s="70"/>
      <c r="B156" s="71"/>
      <c r="C156" s="71"/>
      <c r="D156" s="79"/>
      <c r="E156" s="21" t="s">
        <v>190</v>
      </c>
      <c r="F156" s="22"/>
      <c r="G156" s="22"/>
      <c r="H156" s="23"/>
    </row>
    <row r="157" spans="1:10" s="13" customFormat="1" ht="15.75">
      <c r="A157" s="86"/>
      <c r="B157" s="85"/>
      <c r="C157" s="85"/>
      <c r="D157" s="84"/>
      <c r="E157" s="21" t="s">
        <v>191</v>
      </c>
      <c r="F157" s="22"/>
      <c r="G157" s="22"/>
      <c r="H157" s="23"/>
    </row>
    <row r="158" spans="1:10" s="13" customFormat="1" ht="15.75">
      <c r="A158" s="86"/>
      <c r="B158" s="85"/>
      <c r="C158" s="85"/>
      <c r="D158" s="84"/>
      <c r="E158" s="21" t="s">
        <v>186</v>
      </c>
      <c r="F158" s="22"/>
      <c r="G158" s="22"/>
      <c r="H158" s="23"/>
    </row>
    <row r="159" spans="1:10" s="13" customFormat="1" ht="15.75">
      <c r="A159" s="86"/>
      <c r="B159" s="85"/>
      <c r="C159" s="85"/>
      <c r="D159" s="84"/>
      <c r="E159" s="21" t="s">
        <v>187</v>
      </c>
      <c r="F159" s="22"/>
      <c r="G159" s="22"/>
      <c r="H159" s="23"/>
    </row>
    <row r="160" spans="1:10" s="13" customFormat="1" ht="15.75">
      <c r="A160" s="72" t="s">
        <v>117</v>
      </c>
      <c r="B160" s="73"/>
      <c r="C160" s="73"/>
      <c r="D160" s="73"/>
      <c r="E160" s="74"/>
      <c r="F160" s="22"/>
      <c r="G160" s="22"/>
      <c r="H160" s="23"/>
    </row>
    <row r="161" spans="1:8" s="13" customFormat="1" ht="31.5">
      <c r="A161" s="82">
        <f>A152+1</f>
        <v>50</v>
      </c>
      <c r="B161" s="81">
        <f>H161</f>
        <v>207</v>
      </c>
      <c r="C161" s="81">
        <v>1</v>
      </c>
      <c r="D161" s="80" t="s">
        <v>118</v>
      </c>
      <c r="E161" s="26" t="s">
        <v>119</v>
      </c>
      <c r="F161" s="13">
        <f>G152+1</f>
        <v>207</v>
      </c>
      <c r="G161" s="22">
        <f>F161+C161-1</f>
        <v>207</v>
      </c>
      <c r="H161" s="23">
        <f>IF(F161=G161,F161,F161&amp;"-"&amp;G161)</f>
        <v>207</v>
      </c>
    </row>
    <row r="162" spans="1:8" s="13" customFormat="1" ht="31.5">
      <c r="A162" s="70"/>
      <c r="B162" s="71"/>
      <c r="C162" s="71"/>
      <c r="D162" s="79"/>
      <c r="E162" s="28" t="s">
        <v>120</v>
      </c>
      <c r="F162" s="22"/>
      <c r="G162" s="22"/>
      <c r="H162" s="23"/>
    </row>
    <row r="163" spans="1:8" s="13" customFormat="1" ht="47.25">
      <c r="A163" s="70">
        <f>A161+1</f>
        <v>51</v>
      </c>
      <c r="B163" s="71">
        <f>H163</f>
        <v>208</v>
      </c>
      <c r="C163" s="71">
        <v>1</v>
      </c>
      <c r="D163" s="79" t="s">
        <v>121</v>
      </c>
      <c r="E163" s="26" t="str">
        <f>"If Item "&amp;A161&amp;", Overall Policy Lifetime Maximum Benefit Indicator, equals ‘1’, enter the number that corresponds to the Form of Policy’s Lifetime Maximum Benefit."</f>
        <v>If Item 50, Overall Policy Lifetime Maximum Benefit Indicator, equals ‘1’, enter the number that corresponds to the Form of Policy’s Lifetime Maximum Benefit.</v>
      </c>
      <c r="F163" s="13">
        <f>G161+1</f>
        <v>208</v>
      </c>
      <c r="G163" s="22">
        <f>F163+C163-1</f>
        <v>208</v>
      </c>
      <c r="H163" s="23">
        <f>IF(F163=G163,F163,F163&amp;"-"&amp;G163)</f>
        <v>208</v>
      </c>
    </row>
    <row r="164" spans="1:8" s="13" customFormat="1" ht="15.75">
      <c r="A164" s="70"/>
      <c r="B164" s="71"/>
      <c r="C164" s="71"/>
      <c r="D164" s="79"/>
      <c r="E164" s="44" t="s">
        <v>6</v>
      </c>
      <c r="F164" s="22"/>
      <c r="G164" s="22"/>
      <c r="H164" s="23"/>
    </row>
    <row r="165" spans="1:8" s="13" customFormat="1" ht="15.75">
      <c r="A165" s="70"/>
      <c r="B165" s="71"/>
      <c r="C165" s="71"/>
      <c r="D165" s="79"/>
      <c r="E165" s="44" t="s">
        <v>122</v>
      </c>
      <c r="F165" s="22"/>
      <c r="G165" s="22"/>
      <c r="H165" s="23"/>
    </row>
    <row r="166" spans="1:8" s="13" customFormat="1" ht="15.75">
      <c r="A166" s="70"/>
      <c r="B166" s="71"/>
      <c r="C166" s="71"/>
      <c r="D166" s="79"/>
      <c r="E166" s="44" t="s">
        <v>123</v>
      </c>
      <c r="F166" s="22"/>
      <c r="G166" s="22"/>
      <c r="H166" s="23"/>
    </row>
    <row r="167" spans="1:8" s="13" customFormat="1" ht="15.75">
      <c r="A167" s="70"/>
      <c r="B167" s="71"/>
      <c r="C167" s="71"/>
      <c r="D167" s="79"/>
      <c r="E167" s="44" t="s">
        <v>124</v>
      </c>
      <c r="F167" s="22"/>
      <c r="G167" s="22"/>
      <c r="H167" s="23"/>
    </row>
    <row r="168" spans="1:8" s="13" customFormat="1" ht="15.75">
      <c r="A168" s="70"/>
      <c r="B168" s="71"/>
      <c r="C168" s="71"/>
      <c r="D168" s="79"/>
      <c r="E168" s="44" t="s">
        <v>125</v>
      </c>
      <c r="F168" s="22"/>
      <c r="G168" s="22"/>
      <c r="H168" s="23"/>
    </row>
    <row r="169" spans="1:8" s="13" customFormat="1" ht="15.75">
      <c r="A169" s="70"/>
      <c r="B169" s="71"/>
      <c r="C169" s="71"/>
      <c r="D169" s="79"/>
      <c r="E169" s="44" t="s">
        <v>126</v>
      </c>
      <c r="F169" s="22"/>
      <c r="G169" s="22"/>
      <c r="H169" s="23"/>
    </row>
    <row r="170" spans="1:8" s="13" customFormat="1" ht="15.75">
      <c r="A170" s="70"/>
      <c r="B170" s="71"/>
      <c r="C170" s="71"/>
      <c r="D170" s="79"/>
      <c r="E170" s="44" t="s">
        <v>127</v>
      </c>
      <c r="F170" s="22"/>
      <c r="G170" s="22"/>
      <c r="H170" s="23"/>
    </row>
    <row r="171" spans="1:8" s="13" customFormat="1" ht="15.75">
      <c r="A171" s="70"/>
      <c r="B171" s="71"/>
      <c r="C171" s="71"/>
      <c r="D171" s="79"/>
      <c r="E171" s="40" t="s">
        <v>30</v>
      </c>
      <c r="F171" s="22"/>
      <c r="G171" s="22"/>
      <c r="H171" s="23"/>
    </row>
    <row r="172" spans="1:8" s="13" customFormat="1" ht="63">
      <c r="A172" s="70">
        <f>A163+1</f>
        <v>52</v>
      </c>
      <c r="B172" s="71" t="str">
        <f>H172</f>
        <v>209-218</v>
      </c>
      <c r="C172" s="71">
        <v>10</v>
      </c>
      <c r="D172" s="84" t="s">
        <v>200</v>
      </c>
      <c r="E172" s="26" t="str">
        <f>"If Item "&amp;A161&amp;", Overall Policy Lifetime Maximum Benefit, equals ‘1’ and Item "&amp;A163&amp;", Form of Overall Policy Lifetime Maximum Benefit, is ‘1’, ‘2’, ‘3’ or ‘4’, enter the length of time of Lifetime Maximum Policy Benefit for this item"</f>
        <v>If Item 50, Overall Policy Lifetime Maximum Benefit, equals ‘1’ and Item 51, Form of Overall Policy Lifetime Maximum Benefit, is ‘1’, ‘2’, ‘3’ or ‘4’, enter the length of time of Lifetime Maximum Policy Benefit for this item</v>
      </c>
      <c r="F172" s="22">
        <f>G163+1</f>
        <v>209</v>
      </c>
      <c r="G172" s="22">
        <f>F172+C172-1</f>
        <v>218</v>
      </c>
      <c r="H172" s="23" t="str">
        <f>IF(F172=G172,F172,F172&amp;"-"&amp;G172)</f>
        <v>209-218</v>
      </c>
    </row>
    <row r="173" spans="1:8" s="13" customFormat="1" ht="31.5">
      <c r="A173" s="70"/>
      <c r="B173" s="71"/>
      <c r="C173" s="71"/>
      <c r="D173" s="89"/>
      <c r="E173" s="27" t="str">
        <f>"(Example: For a three year lifetime maximum benefit, Item "&amp;A163&amp;" is ‘4’ and Item "&amp;A172&amp;" is coded as ‘3’.)"</f>
        <v>(Example: For a three year lifetime maximum benefit, Item 51 is ‘4’ and Item 52 is coded as ‘3’.)</v>
      </c>
      <c r="F173" s="22"/>
      <c r="G173" s="22"/>
      <c r="H173" s="23"/>
    </row>
    <row r="174" spans="1:8" s="13" customFormat="1" ht="63">
      <c r="A174" s="70"/>
      <c r="B174" s="71"/>
      <c r="C174" s="71"/>
      <c r="D174" s="89"/>
      <c r="E174" s="27" t="str">
        <f>"If Item "&amp;A161&amp;", Overall Policy Lifetime Maximum Benefit, equals ‘1’ and Item "&amp;A163&amp;", Form of Overall Policy Lifetime Maximum Benefit is ‘5’, enter the amount of the Lifetime Maximum Benefit rounded to the nearest dollar."</f>
        <v>If Item 50, Overall Policy Lifetime Maximum Benefit, equals ‘1’ and Item 51, Form of Overall Policy Lifetime Maximum Benefit is ‘5’, enter the amount of the Lifetime Maximum Benefit rounded to the nearest dollar.</v>
      </c>
      <c r="F174" s="22"/>
      <c r="G174" s="22"/>
      <c r="H174" s="23"/>
    </row>
    <row r="175" spans="1:8" s="13" customFormat="1" ht="15.75">
      <c r="A175" s="86"/>
      <c r="B175" s="85"/>
      <c r="C175" s="85"/>
      <c r="D175" s="80"/>
      <c r="E175" s="28" t="s">
        <v>30</v>
      </c>
      <c r="F175" s="22"/>
      <c r="G175" s="22"/>
      <c r="H175" s="23"/>
    </row>
    <row r="176" spans="1:8" s="13" customFormat="1" ht="31.5">
      <c r="A176" s="78">
        <f>A172+1</f>
        <v>53</v>
      </c>
      <c r="B176" s="71">
        <f>H176</f>
        <v>219</v>
      </c>
      <c r="C176" s="71">
        <v>1</v>
      </c>
      <c r="D176" s="79" t="s">
        <v>203</v>
      </c>
      <c r="E176" s="34" t="s">
        <v>201</v>
      </c>
      <c r="F176" s="22">
        <f>G172+1</f>
        <v>219</v>
      </c>
      <c r="G176" s="22">
        <f>F176+C176-1</f>
        <v>219</v>
      </c>
      <c r="H176" s="23">
        <f>IF(F176=G176,F176,F176&amp;"-"&amp;G176)</f>
        <v>219</v>
      </c>
    </row>
    <row r="177" spans="1:8" s="13" customFormat="1" ht="31.5">
      <c r="A177" s="78"/>
      <c r="B177" s="71"/>
      <c r="C177" s="71"/>
      <c r="D177" s="79"/>
      <c r="E177" s="54" t="s">
        <v>202</v>
      </c>
      <c r="F177" s="22"/>
      <c r="G177" s="22"/>
      <c r="H177" s="23"/>
    </row>
    <row r="178" spans="1:8" s="13" customFormat="1" ht="63">
      <c r="A178" s="78">
        <f>A176+1</f>
        <v>54</v>
      </c>
      <c r="B178" s="71">
        <f>H178</f>
        <v>220</v>
      </c>
      <c r="C178" s="71">
        <v>1</v>
      </c>
      <c r="D178" s="83" t="s">
        <v>204</v>
      </c>
      <c r="E178" s="55" t="str">
        <f>"If Item "&amp;A176&amp;", Overall Care Waiting Period / Elimination Period / Deductible Amount Indicator, equals ‘1’, enter the number that corresponds to the Overall Care Waiting Period / Elimination Period / Deductible Amount."</f>
        <v>If Item 53, Overall Care Waiting Period / Elimination Period / Deductible Amount Indicator, equals ‘1’, enter the number that corresponds to the Overall Care Waiting Period / Elimination Period / Deductible Amount.</v>
      </c>
      <c r="F178" s="22">
        <f>G176+1</f>
        <v>220</v>
      </c>
      <c r="G178" s="22">
        <f>F178+C178-1</f>
        <v>220</v>
      </c>
      <c r="H178" s="23">
        <f>IF(F178=G178,F178,F178&amp;"-"&amp;G178)</f>
        <v>220</v>
      </c>
    </row>
    <row r="179" spans="1:8" s="13" customFormat="1" ht="15.75">
      <c r="A179" s="78"/>
      <c r="B179" s="71"/>
      <c r="C179" s="71"/>
      <c r="D179" s="83"/>
      <c r="E179" s="44" t="s">
        <v>6</v>
      </c>
      <c r="F179" s="22"/>
      <c r="G179" s="22"/>
      <c r="H179" s="23"/>
    </row>
    <row r="180" spans="1:8" s="13" customFormat="1" ht="15.75">
      <c r="A180" s="78"/>
      <c r="B180" s="71"/>
      <c r="C180" s="71"/>
      <c r="D180" s="83"/>
      <c r="E180" s="21" t="s">
        <v>133</v>
      </c>
      <c r="F180" s="22"/>
      <c r="G180" s="22"/>
      <c r="H180" s="23"/>
    </row>
    <row r="181" spans="1:8" s="13" customFormat="1" ht="15.75">
      <c r="A181" s="78"/>
      <c r="B181" s="71"/>
      <c r="C181" s="71"/>
      <c r="D181" s="83"/>
      <c r="E181" s="21" t="s">
        <v>134</v>
      </c>
      <c r="F181" s="22"/>
      <c r="G181" s="22"/>
      <c r="H181" s="23"/>
    </row>
    <row r="182" spans="1:8" s="13" customFormat="1" ht="15.75">
      <c r="A182" s="78"/>
      <c r="B182" s="71"/>
      <c r="C182" s="71"/>
      <c r="D182" s="83"/>
      <c r="E182" s="21" t="s">
        <v>135</v>
      </c>
      <c r="F182" s="22"/>
      <c r="G182" s="22"/>
      <c r="H182" s="23"/>
    </row>
    <row r="183" spans="1:8" s="13" customFormat="1" ht="78.75">
      <c r="A183" s="78">
        <f>A178+1</f>
        <v>55</v>
      </c>
      <c r="B183" s="71" t="str">
        <f>H183</f>
        <v>221-230</v>
      </c>
      <c r="C183" s="71">
        <v>10</v>
      </c>
      <c r="D183" s="75" t="s">
        <v>205</v>
      </c>
      <c r="E183" s="34" t="str">
        <f>"If Item "&amp;A176&amp;", Overall Care Waiting Period / Elimination Period / Deductible Amount Indicator, equals ‘1’ and Item "&amp;A178&amp;", Form of Overall Care Waiting Period / Elimination Period / Deductible Amount, is ‘1’, enter the length of time of Waiting Period / Elimination Period / Deductible Amount  for this item."</f>
        <v>If Item 53, Overall Care Waiting Period / Elimination Period / Deductible Amount Indicator, equals ‘1’ and Item 54, Form of Overall Care Waiting Period / Elimination Period / Deductible Amount, is ‘1’, enter the length of time of Waiting Period / Elimination Period / Deductible Amount  for this item.</v>
      </c>
      <c r="F183" s="22">
        <f>G178+1</f>
        <v>221</v>
      </c>
      <c r="G183" s="22">
        <f>F183+C183-1</f>
        <v>230</v>
      </c>
      <c r="H183" s="23" t="str">
        <f>IF(F183=G183,F183,F183&amp;"-"&amp;G183)</f>
        <v>221-230</v>
      </c>
    </row>
    <row r="184" spans="1:8" s="13" customFormat="1" ht="94.5">
      <c r="A184" s="78"/>
      <c r="B184" s="71"/>
      <c r="C184" s="71"/>
      <c r="D184" s="76"/>
      <c r="E184" s="35" t="str">
        <f>"If Item "&amp;A176&amp;", Overall Care Waiting Period / Elimination Period / Deductible Amount Indicator, equals ‘1’ and Item "&amp;A178&amp;", Form of Overall Care Waiting Period / Elimination Period / Deductible Amount is ‘2’, enter the amount of the Overall Care Waiting Period / Elimination Period / Deductible Amount rounded to the nearest dollar."</f>
        <v>If Item 53, Overall Care Waiting Period / Elimination Period / Deductible Amount Indicator, equals ‘1’ and Item 54, Form of Overall Care Waiting Period / Elimination Period / Deductible Amount is ‘2’, enter the amount of the Overall Care Waiting Period / Elimination Period / Deductible Amount rounded to the nearest dollar.</v>
      </c>
      <c r="F184" s="22"/>
      <c r="G184" s="22"/>
      <c r="H184" s="23"/>
    </row>
    <row r="185" spans="1:8" s="13" customFormat="1" ht="15.75">
      <c r="A185" s="78"/>
      <c r="B185" s="71"/>
      <c r="C185" s="71"/>
      <c r="D185" s="77"/>
      <c r="E185" s="36" t="s">
        <v>30</v>
      </c>
      <c r="F185" s="22"/>
      <c r="G185" s="22"/>
      <c r="H185" s="23"/>
    </row>
    <row r="186" spans="1:8" s="13" customFormat="1" ht="31.5">
      <c r="A186" s="78">
        <f>A183+1</f>
        <v>56</v>
      </c>
      <c r="B186" s="71">
        <f>H186</f>
        <v>231</v>
      </c>
      <c r="C186" s="85">
        <v>1</v>
      </c>
      <c r="D186" s="75" t="s">
        <v>209</v>
      </c>
      <c r="E186" s="34" t="s">
        <v>207</v>
      </c>
      <c r="F186" s="22">
        <f>G183+1</f>
        <v>231</v>
      </c>
      <c r="G186" s="22">
        <f>F186+C186-1</f>
        <v>231</v>
      </c>
      <c r="H186" s="23">
        <f>IF(F186=G186,F186,F186&amp;"-"&amp;G186)</f>
        <v>231</v>
      </c>
    </row>
    <row r="187" spans="1:8" s="13" customFormat="1" ht="31.5">
      <c r="A187" s="78"/>
      <c r="B187" s="71"/>
      <c r="C187" s="81"/>
      <c r="D187" s="77"/>
      <c r="E187" s="36" t="s">
        <v>208</v>
      </c>
      <c r="F187" s="22"/>
      <c r="G187" s="22"/>
      <c r="H187" s="23"/>
    </row>
    <row r="188" spans="1:8" s="13" customFormat="1" ht="47.25">
      <c r="A188" s="78">
        <f>A186+1</f>
        <v>57</v>
      </c>
      <c r="B188" s="71">
        <f>H188</f>
        <v>232</v>
      </c>
      <c r="C188" s="108">
        <v>1</v>
      </c>
      <c r="D188" s="75" t="s">
        <v>206</v>
      </c>
      <c r="E188" s="34" t="str">
        <f>"If Item "&amp;A186&amp;", Overall Maximum Benefit Unit Indicator, equals ‘1’, enter the number that corresponds to the Form of Policy’s Maximum Benefit.  Otherwise, leave blank."</f>
        <v>If Item 56, Overall Maximum Benefit Unit Indicator, equals ‘1’, enter the number that corresponds to the Form of Policy’s Maximum Benefit.  Otherwise, leave blank.</v>
      </c>
      <c r="F188" s="22">
        <f>G186+1</f>
        <v>232</v>
      </c>
      <c r="G188" s="22">
        <f>F188+C188-1</f>
        <v>232</v>
      </c>
      <c r="H188" s="23">
        <f>IF(F188=G188,F188,F188&amp;"-"&amp;G188)</f>
        <v>232</v>
      </c>
    </row>
    <row r="189" spans="1:8" s="13" customFormat="1" ht="15.75">
      <c r="A189" s="78"/>
      <c r="B189" s="71"/>
      <c r="C189" s="109"/>
      <c r="D189" s="76"/>
      <c r="E189" s="35" t="s">
        <v>6</v>
      </c>
      <c r="F189" s="22"/>
      <c r="G189" s="22"/>
      <c r="H189" s="23"/>
    </row>
    <row r="190" spans="1:8" s="13" customFormat="1" ht="15.75">
      <c r="A190" s="78"/>
      <c r="B190" s="71"/>
      <c r="C190" s="109"/>
      <c r="D190" s="76"/>
      <c r="E190" s="35" t="s">
        <v>138</v>
      </c>
      <c r="F190" s="22"/>
      <c r="G190" s="22"/>
      <c r="H190" s="23"/>
    </row>
    <row r="191" spans="1:8" s="13" customFormat="1" ht="15.75">
      <c r="A191" s="78"/>
      <c r="B191" s="71"/>
      <c r="C191" s="109"/>
      <c r="D191" s="76"/>
      <c r="E191" s="35" t="s">
        <v>139</v>
      </c>
      <c r="F191" s="22"/>
      <c r="G191" s="22"/>
      <c r="H191" s="23"/>
    </row>
    <row r="192" spans="1:8" s="13" customFormat="1" ht="15.75">
      <c r="A192" s="78"/>
      <c r="B192" s="71"/>
      <c r="C192" s="109"/>
      <c r="D192" s="76"/>
      <c r="E192" s="35" t="s">
        <v>140</v>
      </c>
      <c r="F192" s="22"/>
      <c r="G192" s="22"/>
      <c r="H192" s="23"/>
    </row>
    <row r="193" spans="1:8" s="13" customFormat="1" ht="15.75">
      <c r="A193" s="78"/>
      <c r="B193" s="71"/>
      <c r="C193" s="110"/>
      <c r="D193" s="77"/>
      <c r="E193" s="36" t="s">
        <v>141</v>
      </c>
      <c r="F193" s="22"/>
      <c r="G193" s="22"/>
      <c r="H193" s="23"/>
    </row>
    <row r="194" spans="1:8" s="13" customFormat="1" ht="31.5">
      <c r="A194" s="78">
        <f>A188+1</f>
        <v>58</v>
      </c>
      <c r="B194" s="71" t="str">
        <f>H194</f>
        <v>233-242</v>
      </c>
      <c r="C194" s="117">
        <v>10</v>
      </c>
      <c r="D194" s="83" t="s">
        <v>228</v>
      </c>
      <c r="E194" s="34" t="s">
        <v>222</v>
      </c>
      <c r="F194" s="22">
        <f>G188+1</f>
        <v>233</v>
      </c>
      <c r="G194" s="22">
        <f>F194+C194-1</f>
        <v>242</v>
      </c>
      <c r="H194" s="23" t="str">
        <f>IF(F194=G194,F194,F194&amp;"-"&amp;G194)</f>
        <v>233-242</v>
      </c>
    </row>
    <row r="195" spans="1:8" s="13" customFormat="1" ht="31.5">
      <c r="A195" s="78"/>
      <c r="B195" s="71"/>
      <c r="C195" s="117"/>
      <c r="D195" s="83"/>
      <c r="E195" s="36" t="str">
        <f>"If Item "&amp;A188&amp;", Overall Type of Maximum Benefit Unit is Blank, leave blank."</f>
        <v>If Item 57, Overall Type of Maximum Benefit Unit is Blank, leave blank.</v>
      </c>
      <c r="F195" s="22"/>
      <c r="G195" s="22"/>
      <c r="H195" s="23"/>
    </row>
    <row r="196" spans="1:8" s="13" customFormat="1" ht="15.75">
      <c r="A196" s="72" t="s">
        <v>128</v>
      </c>
      <c r="B196" s="73"/>
      <c r="C196" s="73"/>
      <c r="D196" s="73"/>
      <c r="E196" s="74"/>
      <c r="F196" s="22"/>
      <c r="G196" s="22"/>
      <c r="H196" s="23"/>
    </row>
    <row r="197" spans="1:8" s="13" customFormat="1" ht="31.5">
      <c r="A197" s="82">
        <f>A194+1</f>
        <v>59</v>
      </c>
      <c r="B197" s="81">
        <f>H197</f>
        <v>243</v>
      </c>
      <c r="C197" s="81">
        <v>1</v>
      </c>
      <c r="D197" s="80" t="s">
        <v>129</v>
      </c>
      <c r="E197" s="26" t="str">
        <f>"If Item "&amp;A161&amp;", Overall Policy Lifetime Maximum Benefit Indicator, equals ‘1’, leave blank."</f>
        <v>If Item 50, Overall Policy Lifetime Maximum Benefit Indicator, equals ‘1’, leave blank.</v>
      </c>
      <c r="F197" s="22">
        <f>G194+1</f>
        <v>243</v>
      </c>
      <c r="G197" s="22">
        <f>F197+C197-1</f>
        <v>243</v>
      </c>
      <c r="H197" s="23">
        <f>IF(F197=G197,F197,F197&amp;"-"&amp;G197)</f>
        <v>243</v>
      </c>
    </row>
    <row r="198" spans="1:8" s="13" customFormat="1" ht="62.25" customHeight="1">
      <c r="A198" s="70"/>
      <c r="B198" s="71"/>
      <c r="C198" s="71"/>
      <c r="D198" s="79"/>
      <c r="E198" s="27" t="str">
        <f>"If Item "&amp;A161&amp;", Overall Policy Lifetime Benefit Indicator, equals ‘0’, enter form of Lifetime Maximum Benefit for Nursing Home Facility Care "&amp;"(Skilled, Intermediate, Custodial and other facilities - exclude Assisted Living Facilities which is found in a separate section below)"</f>
        <v>If Item 50, Overall Policy Lifetime Benefit Indicator, equals ‘0’, enter form of Lifetime Maximum Benefit for Nursing Home Facility Care (Skilled, Intermediate, Custodial and other facilities - exclude Assisted Living Facilities which is found in a separate section below)</v>
      </c>
      <c r="F198" s="22"/>
      <c r="G198" s="22"/>
      <c r="H198" s="23"/>
    </row>
    <row r="199" spans="1:8" s="13" customFormat="1" ht="15.75">
      <c r="A199" s="70"/>
      <c r="B199" s="71"/>
      <c r="C199" s="71"/>
      <c r="D199" s="79"/>
      <c r="E199" s="44" t="s">
        <v>6</v>
      </c>
      <c r="F199" s="22"/>
      <c r="G199" s="22"/>
      <c r="H199" s="23"/>
    </row>
    <row r="200" spans="1:8" s="13" customFormat="1" ht="15.75">
      <c r="A200" s="70"/>
      <c r="B200" s="71"/>
      <c r="C200" s="71"/>
      <c r="D200" s="79"/>
      <c r="E200" s="44" t="s">
        <v>122</v>
      </c>
      <c r="F200" s="22"/>
      <c r="G200" s="22"/>
      <c r="H200" s="23"/>
    </row>
    <row r="201" spans="1:8" s="13" customFormat="1" ht="15.75">
      <c r="A201" s="70"/>
      <c r="B201" s="71"/>
      <c r="C201" s="71"/>
      <c r="D201" s="79"/>
      <c r="E201" s="44" t="s">
        <v>123</v>
      </c>
      <c r="F201" s="22"/>
      <c r="G201" s="22"/>
      <c r="H201" s="23"/>
    </row>
    <row r="202" spans="1:8" s="13" customFormat="1" ht="15.75">
      <c r="A202" s="70"/>
      <c r="B202" s="71"/>
      <c r="C202" s="71"/>
      <c r="D202" s="79"/>
      <c r="E202" s="44" t="s">
        <v>124</v>
      </c>
      <c r="F202" s="22"/>
      <c r="G202" s="22"/>
      <c r="H202" s="23"/>
    </row>
    <row r="203" spans="1:8" s="13" customFormat="1" ht="15.75">
      <c r="A203" s="70"/>
      <c r="B203" s="71"/>
      <c r="C203" s="71"/>
      <c r="D203" s="79"/>
      <c r="E203" s="44" t="s">
        <v>125</v>
      </c>
      <c r="F203" s="22"/>
      <c r="G203" s="22"/>
      <c r="H203" s="23"/>
    </row>
    <row r="204" spans="1:8" s="13" customFormat="1" ht="15.75">
      <c r="A204" s="70"/>
      <c r="B204" s="71"/>
      <c r="C204" s="71"/>
      <c r="D204" s="79"/>
      <c r="E204" s="44" t="s">
        <v>126</v>
      </c>
      <c r="F204" s="22"/>
      <c r="G204" s="22"/>
      <c r="H204" s="23"/>
    </row>
    <row r="205" spans="1:8" s="13" customFormat="1" ht="15.75">
      <c r="A205" s="70"/>
      <c r="B205" s="71"/>
      <c r="C205" s="71"/>
      <c r="D205" s="79"/>
      <c r="E205" s="40" t="s">
        <v>127</v>
      </c>
      <c r="F205" s="22"/>
      <c r="G205" s="22"/>
      <c r="H205" s="23"/>
    </row>
    <row r="206" spans="1:8" s="13" customFormat="1" ht="31.5">
      <c r="A206" s="70">
        <f>A197+1</f>
        <v>60</v>
      </c>
      <c r="B206" s="71" t="str">
        <f>H206</f>
        <v>244-253</v>
      </c>
      <c r="C206" s="71">
        <v>10</v>
      </c>
      <c r="D206" s="79" t="s">
        <v>130</v>
      </c>
      <c r="E206" s="26" t="str">
        <f>"If Item "&amp;A161&amp;", Overall Policy Lifetime Maximum Benefit Indicator, equals ‘1’, leave blank."</f>
        <v>If Item 50, Overall Policy Lifetime Maximum Benefit Indicator, equals ‘1’, leave blank.</v>
      </c>
      <c r="F206" s="22">
        <f>G197+1</f>
        <v>244</v>
      </c>
      <c r="G206" s="22">
        <f>F206+C206-1</f>
        <v>253</v>
      </c>
      <c r="H206" s="23" t="str">
        <f>IF(F206=G206,F206,F206&amp;"-"&amp;G206)</f>
        <v>244-253</v>
      </c>
    </row>
    <row r="207" spans="1:8" s="13" customFormat="1" ht="47.25">
      <c r="A207" s="70"/>
      <c r="B207" s="71"/>
      <c r="C207" s="71"/>
      <c r="D207" s="79"/>
      <c r="E207" s="27" t="str">
        <f>"If Item "&amp;A197&amp;", Form of Lifetime Maximum Benefit for Nursing Home Facility Care, is ‘1’, ‘2’, ‘3’ or ‘4’, enter the length of time of Lifetime Maximum Policy Benefit for this item"</f>
        <v>If Item 59, Form of Lifetime Maximum Benefit for Nursing Home Facility Care, is ‘1’, ‘2’, ‘3’ or ‘4’, enter the length of time of Lifetime Maximum Policy Benefit for this item</v>
      </c>
      <c r="F207" s="22"/>
      <c r="G207" s="22"/>
      <c r="H207" s="23"/>
    </row>
    <row r="208" spans="1:8" s="13" customFormat="1" ht="31.5">
      <c r="A208" s="70"/>
      <c r="B208" s="71"/>
      <c r="C208" s="71"/>
      <c r="D208" s="79"/>
      <c r="E208" s="27" t="str">
        <f>"(Example: For a three year lifetime maximum benefit, Item "&amp;A197&amp;" is ‘4’ and Item "&amp;A206&amp;" is coded as ‘3’.)"</f>
        <v>(Example: For a three year lifetime maximum benefit, Item 59 is ‘4’ and Item 60 is coded as ‘3’.)</v>
      </c>
      <c r="F208" s="22"/>
      <c r="G208" s="22"/>
      <c r="H208" s="23"/>
    </row>
    <row r="209" spans="1:8" s="13" customFormat="1" ht="47.25">
      <c r="A209" s="70"/>
      <c r="B209" s="71"/>
      <c r="C209" s="71"/>
      <c r="D209" s="79"/>
      <c r="E209" s="27" t="str">
        <f>"If Item "&amp;A197&amp;", Form of Lifetime Maximum Benefit for Nursing Home Facility Care, is ‘5’, enter the amount of the Lifetime Maximum Benefit rounded to the nearest dollar."</f>
        <v>If Item 59, Form of Lifetime Maximum Benefit for Nursing Home Facility Care, is ‘5’, enter the amount of the Lifetime Maximum Benefit rounded to the nearest dollar.</v>
      </c>
      <c r="F209" s="22"/>
      <c r="G209" s="22"/>
      <c r="H209" s="23"/>
    </row>
    <row r="210" spans="1:8" s="13" customFormat="1" ht="15.75">
      <c r="A210" s="70"/>
      <c r="B210" s="71"/>
      <c r="C210" s="71"/>
      <c r="D210" s="79"/>
      <c r="E210" s="28" t="s">
        <v>30</v>
      </c>
      <c r="F210" s="22"/>
      <c r="G210" s="22"/>
      <c r="H210" s="23"/>
    </row>
    <row r="211" spans="1:8" s="13" customFormat="1" ht="31.5">
      <c r="A211" s="70">
        <f>A206+1</f>
        <v>61</v>
      </c>
      <c r="B211" s="71">
        <f>H211</f>
        <v>254</v>
      </c>
      <c r="C211" s="71">
        <v>1</v>
      </c>
      <c r="D211" s="79" t="s">
        <v>131</v>
      </c>
      <c r="E211" s="20" t="str">
        <f>"If Item "&amp;A176&amp;", Overall Care Waiting Period / Elimination Period / Deductible Amount Indicator, equals ‘1’, leave blank."</f>
        <v>If Item 53, Overall Care Waiting Period / Elimination Period / Deductible Amount Indicator, equals ‘1’, leave blank.</v>
      </c>
      <c r="F211" s="22">
        <f>G206+1</f>
        <v>254</v>
      </c>
      <c r="G211" s="22">
        <f>F211+C211-1</f>
        <v>254</v>
      </c>
      <c r="H211" s="23">
        <f>IF(F211=G211,F211,F211&amp;"-"&amp;G211)</f>
        <v>254</v>
      </c>
    </row>
    <row r="212" spans="1:8" s="13" customFormat="1" ht="31.5">
      <c r="A212" s="70"/>
      <c r="B212" s="71"/>
      <c r="C212" s="71"/>
      <c r="D212" s="79"/>
      <c r="E212" s="27" t="s">
        <v>132</v>
      </c>
      <c r="F212" s="22"/>
      <c r="G212" s="22"/>
      <c r="H212" s="23"/>
    </row>
    <row r="213" spans="1:8" s="13" customFormat="1" ht="15.75">
      <c r="A213" s="70"/>
      <c r="B213" s="71"/>
      <c r="C213" s="71"/>
      <c r="D213" s="79"/>
      <c r="E213" s="27" t="s">
        <v>6</v>
      </c>
      <c r="F213" s="22"/>
      <c r="G213" s="22"/>
      <c r="H213" s="23"/>
    </row>
    <row r="214" spans="1:8" s="13" customFormat="1" ht="15.75">
      <c r="A214" s="70"/>
      <c r="B214" s="71"/>
      <c r="C214" s="71"/>
      <c r="D214" s="79"/>
      <c r="E214" s="27" t="s">
        <v>133</v>
      </c>
      <c r="F214" s="22"/>
      <c r="G214" s="22"/>
      <c r="H214" s="23"/>
    </row>
    <row r="215" spans="1:8" s="13" customFormat="1" ht="15.75">
      <c r="A215" s="70"/>
      <c r="B215" s="71"/>
      <c r="C215" s="71"/>
      <c r="D215" s="79"/>
      <c r="E215" s="27" t="s">
        <v>134</v>
      </c>
      <c r="F215" s="22"/>
      <c r="G215" s="22"/>
      <c r="H215" s="23"/>
    </row>
    <row r="216" spans="1:8" s="13" customFormat="1" ht="15.75">
      <c r="A216" s="70"/>
      <c r="B216" s="71"/>
      <c r="C216" s="71"/>
      <c r="D216" s="79"/>
      <c r="E216" s="28" t="s">
        <v>135</v>
      </c>
      <c r="F216" s="22"/>
      <c r="G216" s="22"/>
      <c r="H216" s="23"/>
    </row>
    <row r="217" spans="1:8" s="13" customFormat="1" ht="47.25">
      <c r="A217" s="70">
        <f>A211+1</f>
        <v>62</v>
      </c>
      <c r="B217" s="71" t="str">
        <f>H217</f>
        <v>255-264</v>
      </c>
      <c r="C217" s="71">
        <v>10</v>
      </c>
      <c r="D217" s="79" t="s">
        <v>136</v>
      </c>
      <c r="E217" s="26" t="str">
        <f>"If Item "&amp;A211&amp;", Type of Nursing Home Facility Care Waiting Period / Elimination Period/Deductible Amount, is ‘1’, enter the number of days/visits."</f>
        <v>If Item 61, Type of Nursing Home Facility Care Waiting Period / Elimination Period/Deductible Amount, is ‘1’, enter the number of days/visits.</v>
      </c>
      <c r="F217" s="22">
        <f>G211+1</f>
        <v>255</v>
      </c>
      <c r="G217" s="22">
        <f>F217+C217-1</f>
        <v>264</v>
      </c>
      <c r="H217" s="23" t="str">
        <f>IF(F217=G217,F217,F217&amp;"-"&amp;G217)</f>
        <v>255-264</v>
      </c>
    </row>
    <row r="218" spans="1:8" s="13" customFormat="1" ht="47.25">
      <c r="A218" s="70"/>
      <c r="B218" s="71"/>
      <c r="C218" s="71"/>
      <c r="D218" s="79"/>
      <c r="E218" s="27" t="str">
        <f>"If Item "&amp;A211&amp;", Type of Nursing Home Facility Care Waiting Period / Elimination Period/Deductible Amount, is ‘2’, enter the amount rounded to the nearest dollar."</f>
        <v>If Item 61, Type of Nursing Home Facility Care Waiting Period / Elimination Period/Deductible Amount, is ‘2’, enter the amount rounded to the nearest dollar.</v>
      </c>
      <c r="F218" s="22"/>
      <c r="G218" s="22"/>
      <c r="H218" s="23"/>
    </row>
    <row r="219" spans="1:8" s="13" customFormat="1" ht="15.75">
      <c r="A219" s="70"/>
      <c r="B219" s="71"/>
      <c r="C219" s="71"/>
      <c r="D219" s="79"/>
      <c r="E219" s="27" t="s">
        <v>30</v>
      </c>
      <c r="F219" s="22"/>
      <c r="G219" s="22"/>
      <c r="H219" s="23"/>
    </row>
    <row r="220" spans="1:8" s="13" customFormat="1" ht="31.5">
      <c r="A220" s="70">
        <f>A217+1</f>
        <v>63</v>
      </c>
      <c r="B220" s="71">
        <f>H220</f>
        <v>265</v>
      </c>
      <c r="C220" s="71">
        <v>1</v>
      </c>
      <c r="D220" s="88" t="s">
        <v>137</v>
      </c>
      <c r="E220" s="20" t="str">
        <f>"If Item "&amp;A186&amp;", Overall Maximum Benefit Unit Indicator, equals ‘1’, leave blank."</f>
        <v>If Item 56, Overall Maximum Benefit Unit Indicator, equals ‘1’, leave blank.</v>
      </c>
      <c r="F220" s="22">
        <f>G217+1</f>
        <v>265</v>
      </c>
      <c r="G220" s="22">
        <f>F220+C220-1</f>
        <v>265</v>
      </c>
      <c r="H220" s="23">
        <f>IF(F220=G220,F220,F220&amp;"-"&amp;G220)</f>
        <v>265</v>
      </c>
    </row>
    <row r="221" spans="1:8" s="13" customFormat="1" ht="31.5">
      <c r="A221" s="70"/>
      <c r="B221" s="71"/>
      <c r="C221" s="71"/>
      <c r="D221" s="88"/>
      <c r="E221" s="56" t="s">
        <v>132</v>
      </c>
      <c r="F221" s="22"/>
      <c r="G221" s="22"/>
      <c r="H221" s="23"/>
    </row>
    <row r="222" spans="1:8" s="13" customFormat="1" ht="15.75">
      <c r="A222" s="70"/>
      <c r="B222" s="71"/>
      <c r="C222" s="71"/>
      <c r="D222" s="88"/>
      <c r="E222" s="56" t="s">
        <v>6</v>
      </c>
      <c r="F222" s="22"/>
      <c r="G222" s="22"/>
      <c r="H222" s="23"/>
    </row>
    <row r="223" spans="1:8" s="13" customFormat="1" ht="15.75">
      <c r="A223" s="70"/>
      <c r="B223" s="71"/>
      <c r="C223" s="71"/>
      <c r="D223" s="88"/>
      <c r="E223" s="57" t="s">
        <v>138</v>
      </c>
      <c r="F223" s="22"/>
      <c r="G223" s="22"/>
      <c r="H223" s="23"/>
    </row>
    <row r="224" spans="1:8" s="13" customFormat="1" ht="15.75">
      <c r="A224" s="70"/>
      <c r="B224" s="71"/>
      <c r="C224" s="71"/>
      <c r="D224" s="88"/>
      <c r="E224" s="57" t="s">
        <v>139</v>
      </c>
      <c r="F224" s="22"/>
      <c r="G224" s="22"/>
      <c r="H224" s="23"/>
    </row>
    <row r="225" spans="1:8" s="13" customFormat="1" ht="15.75">
      <c r="A225" s="70"/>
      <c r="B225" s="71"/>
      <c r="C225" s="71"/>
      <c r="D225" s="88"/>
      <c r="E225" s="57" t="s">
        <v>140</v>
      </c>
      <c r="F225" s="22"/>
      <c r="G225" s="22"/>
      <c r="H225" s="23"/>
    </row>
    <row r="226" spans="1:8" s="13" customFormat="1" ht="15.75">
      <c r="A226" s="70"/>
      <c r="B226" s="71"/>
      <c r="C226" s="71"/>
      <c r="D226" s="88"/>
      <c r="E226" s="58" t="s">
        <v>141</v>
      </c>
      <c r="F226" s="22"/>
      <c r="G226" s="22"/>
      <c r="H226" s="23"/>
    </row>
    <row r="227" spans="1:8" s="13" customFormat="1" ht="15.75">
      <c r="A227" s="70">
        <f>A220+1</f>
        <v>64</v>
      </c>
      <c r="B227" s="71" t="str">
        <f>H227</f>
        <v>266-275</v>
      </c>
      <c r="C227" s="71">
        <v>10</v>
      </c>
      <c r="D227" s="79" t="s">
        <v>227</v>
      </c>
      <c r="E227" s="59" t="s">
        <v>223</v>
      </c>
      <c r="F227" s="22">
        <f>G220+1</f>
        <v>266</v>
      </c>
      <c r="G227" s="22">
        <f>F227+C227-1</f>
        <v>275</v>
      </c>
      <c r="H227" s="23" t="str">
        <f>IF(F227=G227,F227,F227&amp;"-"&amp;G227)</f>
        <v>266-275</v>
      </c>
    </row>
    <row r="228" spans="1:8" s="13" customFormat="1" ht="31.5">
      <c r="A228" s="86"/>
      <c r="B228" s="85"/>
      <c r="C228" s="85"/>
      <c r="D228" s="84"/>
      <c r="E228" s="60" t="str">
        <f>"If Item "&amp;A220&amp;", Type of Maximum per Unit Benefit Unit for Nursing Home Facility Care is Blank, leave blank."</f>
        <v>If Item 63, Type of Maximum per Unit Benefit Unit for Nursing Home Facility Care is Blank, leave blank.</v>
      </c>
      <c r="F228" s="22"/>
      <c r="G228" s="22"/>
      <c r="H228" s="23"/>
    </row>
    <row r="229" spans="1:8" s="13" customFormat="1" ht="15.75">
      <c r="A229" s="72" t="s">
        <v>142</v>
      </c>
      <c r="B229" s="73"/>
      <c r="C229" s="73"/>
      <c r="D229" s="73"/>
      <c r="E229" s="74"/>
      <c r="F229" s="22"/>
      <c r="G229" s="22"/>
      <c r="H229" s="23"/>
    </row>
    <row r="230" spans="1:8" s="13" customFormat="1" ht="31.5">
      <c r="A230" s="82">
        <f>A227+1</f>
        <v>65</v>
      </c>
      <c r="B230" s="81">
        <f>H230</f>
        <v>276</v>
      </c>
      <c r="C230" s="81">
        <v>1</v>
      </c>
      <c r="D230" s="80" t="s">
        <v>143</v>
      </c>
      <c r="E230" s="26" t="str">
        <f>"If Item "&amp;A161&amp;", Overall Policy Lifetime Maximum Benefit Indicator, equals ‘1’, leave blank."</f>
        <v>If Item 50, Overall Policy Lifetime Maximum Benefit Indicator, equals ‘1’, leave blank.</v>
      </c>
      <c r="F230" s="22">
        <f>G227+1</f>
        <v>276</v>
      </c>
      <c r="G230" s="22">
        <f>F230+C230-1</f>
        <v>276</v>
      </c>
      <c r="H230" s="23">
        <f>IF(F230=G230,F230,F230&amp;"-"&amp;G230)</f>
        <v>276</v>
      </c>
    </row>
    <row r="231" spans="1:8" s="13" customFormat="1" ht="78.75">
      <c r="A231" s="70"/>
      <c r="B231" s="71"/>
      <c r="C231" s="71"/>
      <c r="D231" s="79"/>
      <c r="E231" s="27" t="str">
        <f>"If Item "&amp;A161&amp;", Overall Policy Lifetime Benefit Indicator, equals ‘0’, enter form of Lifetime Maximum Benefit for Nursing Home Facility Care "&amp;"(Skilled, Intermediate, Custodial and other facilities - exclude Assisted Living Facilities which is found in a separate section below)"</f>
        <v>If Item 50, Overall Policy Lifetime Benefit Indicator, equals ‘0’, enter form of Lifetime Maximum Benefit for Nursing Home Facility Care (Skilled, Intermediate, Custodial and other facilities - exclude Assisted Living Facilities which is found in a separate section below)</v>
      </c>
      <c r="F231" s="22"/>
      <c r="G231" s="22"/>
      <c r="H231" s="23"/>
    </row>
    <row r="232" spans="1:8" s="13" customFormat="1" ht="15.75">
      <c r="A232" s="70"/>
      <c r="B232" s="71"/>
      <c r="C232" s="71"/>
      <c r="D232" s="79"/>
      <c r="E232" s="44" t="s">
        <v>6</v>
      </c>
      <c r="F232" s="22"/>
      <c r="G232" s="22"/>
      <c r="H232" s="23"/>
    </row>
    <row r="233" spans="1:8" s="13" customFormat="1" ht="15.75">
      <c r="A233" s="70"/>
      <c r="B233" s="71"/>
      <c r="C233" s="71"/>
      <c r="D233" s="79"/>
      <c r="E233" s="44" t="s">
        <v>122</v>
      </c>
      <c r="F233" s="22"/>
      <c r="G233" s="22"/>
      <c r="H233" s="23"/>
    </row>
    <row r="234" spans="1:8" s="13" customFormat="1" ht="15.75">
      <c r="A234" s="70"/>
      <c r="B234" s="71"/>
      <c r="C234" s="71"/>
      <c r="D234" s="79"/>
      <c r="E234" s="44" t="s">
        <v>123</v>
      </c>
      <c r="F234" s="22"/>
      <c r="G234" s="22"/>
      <c r="H234" s="23"/>
    </row>
    <row r="235" spans="1:8" s="13" customFormat="1" ht="15.75">
      <c r="A235" s="70"/>
      <c r="B235" s="71"/>
      <c r="C235" s="71"/>
      <c r="D235" s="79"/>
      <c r="E235" s="44" t="s">
        <v>124</v>
      </c>
      <c r="F235" s="22"/>
      <c r="G235" s="22"/>
      <c r="H235" s="23"/>
    </row>
    <row r="236" spans="1:8" s="13" customFormat="1" ht="15.75">
      <c r="A236" s="70"/>
      <c r="B236" s="71"/>
      <c r="C236" s="71"/>
      <c r="D236" s="79"/>
      <c r="E236" s="44" t="s">
        <v>125</v>
      </c>
      <c r="F236" s="22"/>
      <c r="G236" s="22"/>
      <c r="H236" s="23"/>
    </row>
    <row r="237" spans="1:8" s="13" customFormat="1" ht="15.75">
      <c r="A237" s="70"/>
      <c r="B237" s="71"/>
      <c r="C237" s="71"/>
      <c r="D237" s="79"/>
      <c r="E237" s="44" t="s">
        <v>126</v>
      </c>
      <c r="F237" s="22"/>
      <c r="G237" s="22"/>
      <c r="H237" s="23"/>
    </row>
    <row r="238" spans="1:8" s="13" customFormat="1" ht="15.75">
      <c r="A238" s="70"/>
      <c r="B238" s="71"/>
      <c r="C238" s="71"/>
      <c r="D238" s="79"/>
      <c r="E238" s="40" t="s">
        <v>127</v>
      </c>
      <c r="F238" s="22"/>
      <c r="G238" s="22"/>
      <c r="H238" s="23"/>
    </row>
    <row r="239" spans="1:8" s="13" customFormat="1" ht="31.5">
      <c r="A239" s="70">
        <f>A230+1</f>
        <v>66</v>
      </c>
      <c r="B239" s="71" t="str">
        <f>H239</f>
        <v>277-286</v>
      </c>
      <c r="C239" s="71">
        <v>10</v>
      </c>
      <c r="D239" s="79" t="s">
        <v>144</v>
      </c>
      <c r="E239" s="26" t="str">
        <f>"If Item "&amp;A161&amp;", Overall Policy Lifetime Maximum Benefit Indicator, equals ‘1’, leave blank."</f>
        <v>If Item 50, Overall Policy Lifetime Maximum Benefit Indicator, equals ‘1’, leave blank.</v>
      </c>
      <c r="F239" s="22">
        <f>G230+1</f>
        <v>277</v>
      </c>
      <c r="G239" s="22">
        <f>F239+C239-1</f>
        <v>286</v>
      </c>
      <c r="H239" s="23" t="str">
        <f>IF(F239=G239,F239,F239&amp;"-"&amp;G239)</f>
        <v>277-286</v>
      </c>
    </row>
    <row r="240" spans="1:8" s="13" customFormat="1" ht="47.25">
      <c r="A240" s="70"/>
      <c r="B240" s="71"/>
      <c r="C240" s="71"/>
      <c r="D240" s="79"/>
      <c r="E240" s="27" t="str">
        <f>"If Item "&amp;A230&amp;", Form of Lifetime Maximum Benefit for Assisted Living Facility Care, is: ‘1’, ‘2’, ‘3’ or ‘4’, enter the length of time of Lifetime Maximum Policy Benefit for this item."</f>
        <v>If Item 65, Form of Lifetime Maximum Benefit for Assisted Living Facility Care, is: ‘1’, ‘2’, ‘3’ or ‘4’, enter the length of time of Lifetime Maximum Policy Benefit for this item.</v>
      </c>
      <c r="F240" s="22"/>
      <c r="G240" s="22"/>
      <c r="H240" s="23"/>
    </row>
    <row r="241" spans="1:8" s="13" customFormat="1" ht="31.5">
      <c r="A241" s="70"/>
      <c r="B241" s="71"/>
      <c r="C241" s="71"/>
      <c r="D241" s="79"/>
      <c r="E241" s="27" t="str">
        <f>"(Example: For a three year lifetime maximum benefit, Item "&amp;A230&amp;" is ‘4’ and Item "&amp;A239&amp;" is coded as ‘3’.)"</f>
        <v>(Example: For a three year lifetime maximum benefit, Item 65 is ‘4’ and Item 66 is coded as ‘3’.)</v>
      </c>
      <c r="F241" s="22"/>
      <c r="G241" s="22"/>
      <c r="H241" s="23"/>
    </row>
    <row r="242" spans="1:8" s="13" customFormat="1" ht="47.25">
      <c r="A242" s="70"/>
      <c r="B242" s="71"/>
      <c r="C242" s="71"/>
      <c r="D242" s="79"/>
      <c r="E242" s="27" t="str">
        <f>"If Item "&amp;A230&amp;", Form of Lifetime Maximum Benefit for Assisted Living Facility Care, is ‘5’, enter the amount of the Lifetime Maximum Benefit rounded to the nearest dollar."</f>
        <v>If Item 65, Form of Lifetime Maximum Benefit for Assisted Living Facility Care, is ‘5’, enter the amount of the Lifetime Maximum Benefit rounded to the nearest dollar.</v>
      </c>
      <c r="F242" s="22"/>
      <c r="G242" s="22"/>
      <c r="H242" s="23"/>
    </row>
    <row r="243" spans="1:8" s="13" customFormat="1" ht="15.75">
      <c r="A243" s="70"/>
      <c r="B243" s="71"/>
      <c r="C243" s="71"/>
      <c r="D243" s="79"/>
      <c r="E243" s="27" t="s">
        <v>30</v>
      </c>
      <c r="F243" s="22"/>
      <c r="G243" s="22"/>
      <c r="H243" s="23"/>
    </row>
    <row r="244" spans="1:8" s="13" customFormat="1" ht="31.5">
      <c r="A244" s="87">
        <f>A239+1</f>
        <v>67</v>
      </c>
      <c r="B244" s="71">
        <f>H244</f>
        <v>287</v>
      </c>
      <c r="C244" s="71">
        <v>1</v>
      </c>
      <c r="D244" s="88" t="s">
        <v>145</v>
      </c>
      <c r="E244" s="20" t="str">
        <f>"If Item "&amp;A176&amp;", Overall Care Waiting Period / Elimination Period / Deductible Amount Indicator, equals ‘1’, leave blank."</f>
        <v>If Item 53, Overall Care Waiting Period / Elimination Period / Deductible Amount Indicator, equals ‘1’, leave blank.</v>
      </c>
      <c r="F244" s="22">
        <f>G239+1</f>
        <v>287</v>
      </c>
      <c r="G244" s="22">
        <f>F244+C244-1</f>
        <v>287</v>
      </c>
      <c r="H244" s="23">
        <f>IF(F244=G244,F244,F244&amp;"-"&amp;G244)</f>
        <v>287</v>
      </c>
    </row>
    <row r="245" spans="1:8" s="13" customFormat="1" ht="31.5">
      <c r="A245" s="87"/>
      <c r="B245" s="71"/>
      <c r="C245" s="71"/>
      <c r="D245" s="88"/>
      <c r="E245" s="56" t="s">
        <v>146</v>
      </c>
      <c r="F245" s="22"/>
      <c r="G245" s="22"/>
      <c r="H245" s="23"/>
    </row>
    <row r="246" spans="1:8" s="13" customFormat="1" ht="15.75">
      <c r="A246" s="87"/>
      <c r="B246" s="71"/>
      <c r="C246" s="71"/>
      <c r="D246" s="88"/>
      <c r="E246" s="57" t="s">
        <v>6</v>
      </c>
      <c r="F246" s="22"/>
      <c r="G246" s="22"/>
      <c r="H246" s="23"/>
    </row>
    <row r="247" spans="1:8" s="13" customFormat="1" ht="15.75">
      <c r="A247" s="87"/>
      <c r="B247" s="71"/>
      <c r="C247" s="71"/>
      <c r="D247" s="88"/>
      <c r="E247" s="56" t="s">
        <v>133</v>
      </c>
      <c r="F247" s="22"/>
      <c r="G247" s="22"/>
      <c r="H247" s="23"/>
    </row>
    <row r="248" spans="1:8" s="13" customFormat="1" ht="15.75">
      <c r="A248" s="87"/>
      <c r="B248" s="71"/>
      <c r="C248" s="71"/>
      <c r="D248" s="88"/>
      <c r="E248" s="56" t="s">
        <v>134</v>
      </c>
      <c r="F248" s="22"/>
      <c r="G248" s="22"/>
      <c r="H248" s="23"/>
    </row>
    <row r="249" spans="1:8" s="13" customFormat="1" ht="15.75">
      <c r="A249" s="87"/>
      <c r="B249" s="71"/>
      <c r="C249" s="71"/>
      <c r="D249" s="88"/>
      <c r="E249" s="61" t="s">
        <v>135</v>
      </c>
      <c r="F249" s="22"/>
      <c r="G249" s="22"/>
      <c r="H249" s="23"/>
    </row>
    <row r="250" spans="1:8" s="13" customFormat="1" ht="47.25">
      <c r="A250" s="70">
        <f>A244+1</f>
        <v>68</v>
      </c>
      <c r="B250" s="71" t="str">
        <f>H250</f>
        <v>288-297</v>
      </c>
      <c r="C250" s="71">
        <v>10</v>
      </c>
      <c r="D250" s="79" t="s">
        <v>147</v>
      </c>
      <c r="E250" s="27" t="str">
        <f>"If Item "&amp;A244&amp;", Type of Assisted Living Facility Care Waiting Period / Elimination Period/Deductible Amount, is ‘1’, enter the number of days/visits."</f>
        <v>If Item 67, Type of Assisted Living Facility Care Waiting Period / Elimination Period/Deductible Amount, is ‘1’, enter the number of days/visits.</v>
      </c>
      <c r="F250" s="22">
        <f>G244+1</f>
        <v>288</v>
      </c>
      <c r="G250" s="22">
        <f>F250+C250-1</f>
        <v>297</v>
      </c>
      <c r="H250" s="23" t="str">
        <f>IF(F250=G250,F250,F250&amp;"-"&amp;G250)</f>
        <v>288-297</v>
      </c>
    </row>
    <row r="251" spans="1:8" s="13" customFormat="1" ht="47.25">
      <c r="A251" s="70"/>
      <c r="B251" s="71"/>
      <c r="C251" s="71"/>
      <c r="D251" s="79"/>
      <c r="E251" s="27" t="str">
        <f>"If Item "&amp;A244&amp;", Type of Assisted Living Facility Care Waiting Period / Elimination Period/Deductible Amount, is ‘2’, enter the amount rounded to the nearest dollar."</f>
        <v>If Item 67, Type of Assisted Living Facility Care Waiting Period / Elimination Period/Deductible Amount, is ‘2’, enter the amount rounded to the nearest dollar.</v>
      </c>
      <c r="F251" s="22"/>
      <c r="G251" s="22"/>
      <c r="H251" s="23"/>
    </row>
    <row r="252" spans="1:8" s="13" customFormat="1" ht="15.75">
      <c r="A252" s="70"/>
      <c r="B252" s="71"/>
      <c r="C252" s="71"/>
      <c r="D252" s="79"/>
      <c r="E252" s="27" t="s">
        <v>30</v>
      </c>
      <c r="F252" s="22"/>
      <c r="G252" s="22"/>
      <c r="H252" s="23"/>
    </row>
    <row r="253" spans="1:8" s="13" customFormat="1" ht="31.5">
      <c r="A253" s="70">
        <f>A250+1</f>
        <v>69</v>
      </c>
      <c r="B253" s="71">
        <f>H253</f>
        <v>298</v>
      </c>
      <c r="C253" s="71">
        <v>1</v>
      </c>
      <c r="D253" s="88" t="s">
        <v>148</v>
      </c>
      <c r="E253" s="34" t="str">
        <f>"If Item "&amp;A186&amp;", Overall Maximum Benefit Unit Indicator, equals ‘1’, leave blank."</f>
        <v>If Item 56, Overall Maximum Benefit Unit Indicator, equals ‘1’, leave blank.</v>
      </c>
      <c r="F253" s="22">
        <f>G250+1</f>
        <v>298</v>
      </c>
      <c r="G253" s="22">
        <f>F253+C253-1</f>
        <v>298</v>
      </c>
      <c r="H253" s="23">
        <f>IF(F253=G253,F253,F253&amp;"-"&amp;G253)</f>
        <v>298</v>
      </c>
    </row>
    <row r="254" spans="1:8" s="13" customFormat="1" ht="31.5">
      <c r="A254" s="70"/>
      <c r="B254" s="71"/>
      <c r="C254" s="71"/>
      <c r="D254" s="88"/>
      <c r="E254" s="56" t="s">
        <v>146</v>
      </c>
      <c r="F254" s="22"/>
      <c r="G254" s="22"/>
      <c r="H254" s="23"/>
    </row>
    <row r="255" spans="1:8" s="13" customFormat="1" ht="15.75">
      <c r="A255" s="70"/>
      <c r="B255" s="71"/>
      <c r="C255" s="71"/>
      <c r="D255" s="88"/>
      <c r="E255" s="57" t="s">
        <v>6</v>
      </c>
      <c r="F255" s="22"/>
      <c r="G255" s="22"/>
      <c r="H255" s="23"/>
    </row>
    <row r="256" spans="1:8" s="13" customFormat="1" ht="15.75">
      <c r="A256" s="70"/>
      <c r="B256" s="71"/>
      <c r="C256" s="71"/>
      <c r="D256" s="88"/>
      <c r="E256" s="57" t="s">
        <v>138</v>
      </c>
      <c r="F256" s="22"/>
      <c r="G256" s="22"/>
      <c r="H256" s="23"/>
    </row>
    <row r="257" spans="1:8" s="13" customFormat="1" ht="15.75">
      <c r="A257" s="70"/>
      <c r="B257" s="71"/>
      <c r="C257" s="71"/>
      <c r="D257" s="88"/>
      <c r="E257" s="57" t="s">
        <v>139</v>
      </c>
      <c r="F257" s="22"/>
      <c r="G257" s="22"/>
      <c r="H257" s="23"/>
    </row>
    <row r="258" spans="1:8" s="13" customFormat="1" ht="15.75">
      <c r="A258" s="70"/>
      <c r="B258" s="71"/>
      <c r="C258" s="71"/>
      <c r="D258" s="88"/>
      <c r="E258" s="57" t="s">
        <v>140</v>
      </c>
      <c r="F258" s="22"/>
      <c r="G258" s="22"/>
      <c r="H258" s="23"/>
    </row>
    <row r="259" spans="1:8" s="13" customFormat="1" ht="15.75">
      <c r="A259" s="70"/>
      <c r="B259" s="71"/>
      <c r="C259" s="71"/>
      <c r="D259" s="88"/>
      <c r="E259" s="58" t="s">
        <v>141</v>
      </c>
      <c r="F259" s="22"/>
      <c r="G259" s="22"/>
      <c r="H259" s="23"/>
    </row>
    <row r="260" spans="1:8" s="13" customFormat="1" ht="15.75">
      <c r="A260" s="70">
        <f>A253+1</f>
        <v>70</v>
      </c>
      <c r="B260" s="71" t="str">
        <f>H260</f>
        <v>299-308</v>
      </c>
      <c r="C260" s="71">
        <v>10</v>
      </c>
      <c r="D260" s="79" t="s">
        <v>226</v>
      </c>
      <c r="E260" s="59" t="s">
        <v>223</v>
      </c>
      <c r="F260" s="22">
        <f>G253+1</f>
        <v>299</v>
      </c>
      <c r="G260" s="22">
        <f>F260+C260-1</f>
        <v>308</v>
      </c>
      <c r="H260" s="23" t="str">
        <f>IF(F260=G260,F260,F260&amp;"-"&amp;G260)</f>
        <v>299-308</v>
      </c>
    </row>
    <row r="261" spans="1:8" s="13" customFormat="1" ht="31.5">
      <c r="A261" s="86"/>
      <c r="B261" s="85"/>
      <c r="C261" s="85"/>
      <c r="D261" s="84"/>
      <c r="E261" s="28" t="str">
        <f>"If Item "&amp;A253&amp;", Type of Maximum Benefit Unit for Assisted Living Facility Care is Blank, leave blank."</f>
        <v>If Item 69, Type of Maximum Benefit Unit for Assisted Living Facility Care is Blank, leave blank.</v>
      </c>
      <c r="F261" s="22"/>
      <c r="G261" s="22"/>
      <c r="H261" s="23"/>
    </row>
    <row r="262" spans="1:8" s="13" customFormat="1" ht="15.75">
      <c r="A262" s="72" t="s">
        <v>149</v>
      </c>
      <c r="B262" s="73"/>
      <c r="C262" s="73"/>
      <c r="D262" s="73"/>
      <c r="E262" s="74"/>
      <c r="F262" s="22"/>
      <c r="G262" s="22"/>
      <c r="H262" s="23"/>
    </row>
    <row r="263" spans="1:8" s="13" customFormat="1" ht="47.25" customHeight="1">
      <c r="A263" s="82">
        <f>A260+1</f>
        <v>71</v>
      </c>
      <c r="B263" s="81">
        <f>H263</f>
        <v>309</v>
      </c>
      <c r="C263" s="81">
        <v>1</v>
      </c>
      <c r="D263" s="80" t="s">
        <v>150</v>
      </c>
      <c r="E263" s="26" t="str">
        <f>"If Item "&amp;A161&amp;", Overall Policy Lifetime Maximum Benefit Indicator, equals ‘1’, leave blank."</f>
        <v>If Item 50, Overall Policy Lifetime Maximum Benefit Indicator, equals ‘1’, leave blank.</v>
      </c>
      <c r="F263" s="22">
        <f>G260+1</f>
        <v>309</v>
      </c>
      <c r="G263" s="22">
        <f>F263+C263-1</f>
        <v>309</v>
      </c>
      <c r="H263" s="23">
        <f>IF(F263=G263,F263,F263&amp;"-"&amp;G263)</f>
        <v>309</v>
      </c>
    </row>
    <row r="264" spans="1:8" s="13" customFormat="1" ht="47.25">
      <c r="A264" s="70"/>
      <c r="B264" s="71"/>
      <c r="C264" s="71"/>
      <c r="D264" s="79"/>
      <c r="E264" s="27" t="str">
        <f>"If Item "&amp;A161&amp;", Overall Policy Lifetime Benefit Indicator, equals ‘0’, enter form of Lifetime Maximum Benefit Home and Home Health Care"</f>
        <v>If Item 50, Overall Policy Lifetime Benefit Indicator, equals ‘0’, enter form of Lifetime Maximum Benefit Home and Home Health Care</v>
      </c>
      <c r="F264" s="22"/>
      <c r="G264" s="22"/>
      <c r="H264" s="23"/>
    </row>
    <row r="265" spans="1:8" s="13" customFormat="1" ht="15.75">
      <c r="A265" s="70"/>
      <c r="B265" s="71"/>
      <c r="C265" s="71"/>
      <c r="D265" s="79"/>
      <c r="E265" s="44" t="s">
        <v>6</v>
      </c>
      <c r="F265" s="22"/>
      <c r="G265" s="22"/>
      <c r="H265" s="23"/>
    </row>
    <row r="266" spans="1:8" s="13" customFormat="1" ht="15.75">
      <c r="A266" s="70"/>
      <c r="B266" s="71"/>
      <c r="C266" s="71"/>
      <c r="D266" s="79"/>
      <c r="E266" s="44" t="s">
        <v>122</v>
      </c>
      <c r="F266" s="22"/>
      <c r="G266" s="22"/>
      <c r="H266" s="23"/>
    </row>
    <row r="267" spans="1:8" s="13" customFormat="1" ht="15.75">
      <c r="A267" s="70"/>
      <c r="B267" s="71"/>
      <c r="C267" s="71"/>
      <c r="D267" s="79"/>
      <c r="E267" s="44" t="s">
        <v>123</v>
      </c>
      <c r="F267" s="22"/>
      <c r="G267" s="22"/>
      <c r="H267" s="23"/>
    </row>
    <row r="268" spans="1:8" s="13" customFormat="1" ht="15.75">
      <c r="A268" s="70"/>
      <c r="B268" s="71"/>
      <c r="C268" s="71"/>
      <c r="D268" s="79"/>
      <c r="E268" s="44" t="s">
        <v>124</v>
      </c>
      <c r="F268" s="22"/>
      <c r="G268" s="22"/>
      <c r="H268" s="23"/>
    </row>
    <row r="269" spans="1:8" s="13" customFormat="1" ht="15.75">
      <c r="A269" s="70"/>
      <c r="B269" s="71"/>
      <c r="C269" s="71"/>
      <c r="D269" s="79"/>
      <c r="E269" s="44" t="s">
        <v>125</v>
      </c>
      <c r="F269" s="22"/>
      <c r="G269" s="22"/>
      <c r="H269" s="23"/>
    </row>
    <row r="270" spans="1:8" s="13" customFormat="1" ht="15.75">
      <c r="A270" s="70"/>
      <c r="B270" s="71"/>
      <c r="C270" s="71"/>
      <c r="D270" s="79"/>
      <c r="E270" s="44" t="s">
        <v>126</v>
      </c>
      <c r="F270" s="22"/>
      <c r="G270" s="22"/>
      <c r="H270" s="23"/>
    </row>
    <row r="271" spans="1:8" s="13" customFormat="1" ht="15.75">
      <c r="A271" s="70"/>
      <c r="B271" s="71"/>
      <c r="C271" s="71"/>
      <c r="D271" s="79"/>
      <c r="E271" s="40" t="s">
        <v>127</v>
      </c>
      <c r="F271" s="22"/>
      <c r="G271" s="22"/>
      <c r="H271" s="23"/>
    </row>
    <row r="272" spans="1:8" s="13" customFormat="1" ht="31.5">
      <c r="A272" s="70">
        <f>A263+1</f>
        <v>72</v>
      </c>
      <c r="B272" s="71" t="str">
        <f>H272</f>
        <v>310-319</v>
      </c>
      <c r="C272" s="71">
        <v>10</v>
      </c>
      <c r="D272" s="79" t="s">
        <v>151</v>
      </c>
      <c r="E272" s="26" t="str">
        <f>"If Item "&amp;A161&amp;", Overall Policy Lifetime Maximum Benefit Indicator, equals ‘1’, leave blank."</f>
        <v>If Item 50, Overall Policy Lifetime Maximum Benefit Indicator, equals ‘1’, leave blank.</v>
      </c>
      <c r="F272" s="22">
        <f>G263+1</f>
        <v>310</v>
      </c>
      <c r="G272" s="22">
        <f>F272+C272-1</f>
        <v>319</v>
      </c>
      <c r="H272" s="23" t="str">
        <f>IF(F272=G272,F272,F272&amp;"-"&amp;G272)</f>
        <v>310-319</v>
      </c>
    </row>
    <row r="273" spans="1:8" s="13" customFormat="1" ht="47.25">
      <c r="A273" s="70"/>
      <c r="B273" s="71"/>
      <c r="C273" s="71"/>
      <c r="D273" s="79"/>
      <c r="E273" s="27" t="str">
        <f>"If Item "&amp;A263&amp;", Form of Lifetime Maximum Benefit for Home and Home Health Care, is: ‘1’, ‘2’, ‘3’ or ‘4’, enter the length of time of Lifetime Maximum Policy Benefit for this item."</f>
        <v>If Item 71, Form of Lifetime Maximum Benefit for Home and Home Health Care, is: ‘1’, ‘2’, ‘3’ or ‘4’, enter the length of time of Lifetime Maximum Policy Benefit for this item.</v>
      </c>
      <c r="F273" s="22"/>
      <c r="G273" s="22"/>
      <c r="H273" s="23"/>
    </row>
    <row r="274" spans="1:8" s="13" customFormat="1" ht="31.5">
      <c r="A274" s="70"/>
      <c r="B274" s="71"/>
      <c r="C274" s="71"/>
      <c r="D274" s="79"/>
      <c r="E274" s="27" t="str">
        <f>"(Example: For a three year lifetime maximum benefit, Item "&amp;A263&amp;" is ‘4’ and Item "&amp;A272&amp;" is coded as ‘3’.)"</f>
        <v>(Example: For a three year lifetime maximum benefit, Item 71 is ‘4’ and Item 72 is coded as ‘3’.)</v>
      </c>
      <c r="F274" s="22"/>
      <c r="G274" s="22"/>
      <c r="H274" s="23"/>
    </row>
    <row r="275" spans="1:8" s="13" customFormat="1" ht="47.25">
      <c r="A275" s="70"/>
      <c r="B275" s="71"/>
      <c r="C275" s="71"/>
      <c r="D275" s="79"/>
      <c r="E275" s="27" t="str">
        <f>"If Item "&amp;A263&amp;", Form of Lifetime Maximum Benefit for Home and Home Health Care, is ‘5’, enter the amount of the Lifetime Maximum Benefit rounded to the nearest dollar."</f>
        <v>If Item 71, Form of Lifetime Maximum Benefit for Home and Home Health Care, is ‘5’, enter the amount of the Lifetime Maximum Benefit rounded to the nearest dollar.</v>
      </c>
      <c r="F275" s="22"/>
      <c r="G275" s="22"/>
      <c r="H275" s="23"/>
    </row>
    <row r="276" spans="1:8" s="13" customFormat="1" ht="15.75">
      <c r="A276" s="70"/>
      <c r="B276" s="71"/>
      <c r="C276" s="71"/>
      <c r="D276" s="79"/>
      <c r="E276" s="28" t="s">
        <v>30</v>
      </c>
      <c r="F276" s="22"/>
      <c r="G276" s="22"/>
      <c r="H276" s="23"/>
    </row>
    <row r="277" spans="1:8" s="13" customFormat="1" ht="31.5">
      <c r="A277" s="70">
        <f>A272+1</f>
        <v>73</v>
      </c>
      <c r="B277" s="71">
        <f>H277</f>
        <v>320</v>
      </c>
      <c r="C277" s="71">
        <v>1</v>
      </c>
      <c r="D277" s="79" t="s">
        <v>152</v>
      </c>
      <c r="E277" s="20" t="str">
        <f>"If Item "&amp;A176&amp;", Overall Care Waiting Period / Elimination Period / Deductible Amount Indicator, equals ‘1’, leave blank."</f>
        <v>If Item 53, Overall Care Waiting Period / Elimination Period / Deductible Amount Indicator, equals ‘1’, leave blank.</v>
      </c>
      <c r="F277" s="22">
        <f>G272+1</f>
        <v>320</v>
      </c>
      <c r="G277" s="22">
        <f>F277+C277-1</f>
        <v>320</v>
      </c>
      <c r="H277" s="23">
        <f>IF(F277=G277,F277,F277&amp;"-"&amp;G277)</f>
        <v>320</v>
      </c>
    </row>
    <row r="278" spans="1:8" s="13" customFormat="1" ht="31.5">
      <c r="A278" s="70"/>
      <c r="B278" s="71"/>
      <c r="C278" s="71"/>
      <c r="D278" s="79"/>
      <c r="E278" s="27" t="s">
        <v>153</v>
      </c>
      <c r="F278" s="22"/>
      <c r="G278" s="22"/>
      <c r="H278" s="23"/>
    </row>
    <row r="279" spans="1:8" s="13" customFormat="1" ht="15.75">
      <c r="A279" s="70"/>
      <c r="B279" s="71"/>
      <c r="C279" s="71"/>
      <c r="D279" s="79"/>
      <c r="E279" s="44" t="s">
        <v>6</v>
      </c>
      <c r="F279" s="22"/>
      <c r="G279" s="22"/>
      <c r="H279" s="23"/>
    </row>
    <row r="280" spans="1:8" s="13" customFormat="1" ht="15.75">
      <c r="A280" s="70"/>
      <c r="B280" s="71"/>
      <c r="C280" s="71"/>
      <c r="D280" s="79"/>
      <c r="E280" s="27" t="s">
        <v>133</v>
      </c>
      <c r="F280" s="22"/>
      <c r="G280" s="22"/>
      <c r="H280" s="23"/>
    </row>
    <row r="281" spans="1:8" s="13" customFormat="1" ht="15.75">
      <c r="A281" s="70"/>
      <c r="B281" s="71"/>
      <c r="C281" s="71"/>
      <c r="D281" s="79"/>
      <c r="E281" s="27" t="s">
        <v>134</v>
      </c>
      <c r="F281" s="22"/>
      <c r="G281" s="22"/>
      <c r="H281" s="23"/>
    </row>
    <row r="282" spans="1:8" s="13" customFormat="1" ht="15.75">
      <c r="A282" s="70"/>
      <c r="B282" s="71"/>
      <c r="C282" s="71"/>
      <c r="D282" s="79"/>
      <c r="E282" s="28" t="s">
        <v>135</v>
      </c>
      <c r="F282" s="22"/>
      <c r="G282" s="22"/>
      <c r="H282" s="23"/>
    </row>
    <row r="283" spans="1:8" s="13" customFormat="1" ht="47.25">
      <c r="A283" s="70">
        <f>A277+1</f>
        <v>74</v>
      </c>
      <c r="B283" s="71" t="str">
        <f>H283</f>
        <v>321-330</v>
      </c>
      <c r="C283" s="71">
        <v>10</v>
      </c>
      <c r="D283" s="79" t="s">
        <v>154</v>
      </c>
      <c r="E283" s="26" t="str">
        <f>"If Item "&amp;A277&amp;", Type of Home and Home Health Care Waiting Period / Elimination Period/Deductible Amount, is ‘1’, enter the number of days/visits."</f>
        <v>If Item 73, Type of Home and Home Health Care Waiting Period / Elimination Period/Deductible Amount, is ‘1’, enter the number of days/visits.</v>
      </c>
      <c r="F283" s="22">
        <f>G277+1</f>
        <v>321</v>
      </c>
      <c r="G283" s="22">
        <f>F283+C283-1</f>
        <v>330</v>
      </c>
      <c r="H283" s="23" t="str">
        <f>IF(F283=G283,F283,F283&amp;"-"&amp;G283)</f>
        <v>321-330</v>
      </c>
    </row>
    <row r="284" spans="1:8" s="13" customFormat="1" ht="47.25">
      <c r="A284" s="70"/>
      <c r="B284" s="71"/>
      <c r="C284" s="71"/>
      <c r="D284" s="79"/>
      <c r="E284" s="27" t="str">
        <f>"If Item "&amp;A277&amp;", Type of Home and Home Health Care Waiting Period / Elimination Period/Deductible Amount, is ‘2’, enter the amount rounded to the nearest dollar."</f>
        <v>If Item 73, Type of Home and Home Health Care Waiting Period / Elimination Period/Deductible Amount, is ‘2’, enter the amount rounded to the nearest dollar.</v>
      </c>
      <c r="F284" s="22"/>
      <c r="G284" s="22"/>
      <c r="H284" s="23"/>
    </row>
    <row r="285" spans="1:8" s="13" customFormat="1" ht="15.75">
      <c r="A285" s="70"/>
      <c r="B285" s="71"/>
      <c r="C285" s="71"/>
      <c r="D285" s="79"/>
      <c r="E285" s="27" t="s">
        <v>30</v>
      </c>
      <c r="F285" s="22"/>
      <c r="G285" s="22"/>
      <c r="H285" s="23"/>
    </row>
    <row r="286" spans="1:8" s="13" customFormat="1" ht="31.5">
      <c r="A286" s="70">
        <f>A283+1</f>
        <v>75</v>
      </c>
      <c r="B286" s="71">
        <f>H286</f>
        <v>331</v>
      </c>
      <c r="C286" s="71">
        <v>1</v>
      </c>
      <c r="D286" s="88" t="s">
        <v>155</v>
      </c>
      <c r="E286" s="34" t="str">
        <f>"If Item "&amp;A186&amp;", Overall Maximum Benefit Unit Indicator, equals ‘1’, leave blank."</f>
        <v>If Item 56, Overall Maximum Benefit Unit Indicator, equals ‘1’, leave blank.</v>
      </c>
      <c r="F286" s="22">
        <f>G283+1</f>
        <v>331</v>
      </c>
      <c r="G286" s="22">
        <f>F286+C286-1</f>
        <v>331</v>
      </c>
      <c r="H286" s="23">
        <f>IF(F286=G286,F286,F286&amp;"-"&amp;G286)</f>
        <v>331</v>
      </c>
    </row>
    <row r="287" spans="1:8" s="13" customFormat="1" ht="31.5">
      <c r="A287" s="70"/>
      <c r="B287" s="71"/>
      <c r="C287" s="71"/>
      <c r="D287" s="88"/>
      <c r="E287" s="56" t="s">
        <v>153</v>
      </c>
      <c r="F287" s="22"/>
      <c r="G287" s="22"/>
      <c r="H287" s="23"/>
    </row>
    <row r="288" spans="1:8" s="13" customFormat="1" ht="15.75">
      <c r="A288" s="70"/>
      <c r="B288" s="71"/>
      <c r="C288" s="71"/>
      <c r="D288" s="88"/>
      <c r="E288" s="57" t="s">
        <v>6</v>
      </c>
      <c r="F288" s="22"/>
      <c r="G288" s="22"/>
      <c r="H288" s="23"/>
    </row>
    <row r="289" spans="1:8" s="13" customFormat="1" ht="15.75">
      <c r="A289" s="70"/>
      <c r="B289" s="71"/>
      <c r="C289" s="71"/>
      <c r="D289" s="88"/>
      <c r="E289" s="56" t="s">
        <v>138</v>
      </c>
      <c r="F289" s="22"/>
      <c r="G289" s="22"/>
      <c r="H289" s="23"/>
    </row>
    <row r="290" spans="1:8" s="13" customFormat="1" ht="15.75">
      <c r="A290" s="70"/>
      <c r="B290" s="71"/>
      <c r="C290" s="71"/>
      <c r="D290" s="88"/>
      <c r="E290" s="56" t="s">
        <v>139</v>
      </c>
      <c r="F290" s="22"/>
      <c r="G290" s="22"/>
      <c r="H290" s="23"/>
    </row>
    <row r="291" spans="1:8" s="13" customFormat="1" ht="15.75">
      <c r="A291" s="70"/>
      <c r="B291" s="71"/>
      <c r="C291" s="71"/>
      <c r="D291" s="88"/>
      <c r="E291" s="56" t="s">
        <v>140</v>
      </c>
      <c r="F291" s="22"/>
      <c r="G291" s="22"/>
      <c r="H291" s="23"/>
    </row>
    <row r="292" spans="1:8" s="13" customFormat="1" ht="15.75">
      <c r="A292" s="70"/>
      <c r="B292" s="71"/>
      <c r="C292" s="71"/>
      <c r="D292" s="88"/>
      <c r="E292" s="61" t="s">
        <v>141</v>
      </c>
      <c r="F292" s="22"/>
      <c r="G292" s="22"/>
      <c r="H292" s="23"/>
    </row>
    <row r="293" spans="1:8" s="13" customFormat="1" ht="15.75">
      <c r="A293" s="70">
        <f>A286+1</f>
        <v>76</v>
      </c>
      <c r="B293" s="71" t="str">
        <f>H293</f>
        <v>332-341</v>
      </c>
      <c r="C293" s="71">
        <v>10</v>
      </c>
      <c r="D293" s="79" t="s">
        <v>224</v>
      </c>
      <c r="E293" s="59" t="s">
        <v>223</v>
      </c>
      <c r="F293" s="22">
        <f>G286+1</f>
        <v>332</v>
      </c>
      <c r="G293" s="22">
        <f>F293+C293-1</f>
        <v>341</v>
      </c>
      <c r="H293" s="23" t="str">
        <f>IF(F293=G293,F293,F293&amp;"-"&amp;G293)</f>
        <v>332-341</v>
      </c>
    </row>
    <row r="294" spans="1:8" s="13" customFormat="1" ht="31.5">
      <c r="A294" s="86"/>
      <c r="B294" s="85"/>
      <c r="C294" s="85"/>
      <c r="D294" s="84"/>
      <c r="E294" s="28" t="str">
        <f>"If Item "&amp;A286&amp;", Type of Maximum Benefit Unit for Home and Home Health Care is Blank, leave blank."</f>
        <v>If Item 75, Type of Maximum Benefit Unit for Home and Home Health Care is Blank, leave blank.</v>
      </c>
      <c r="F294" s="22"/>
      <c r="G294" s="22"/>
      <c r="H294" s="23"/>
    </row>
    <row r="295" spans="1:8" s="13" customFormat="1" ht="15.75">
      <c r="A295" s="72" t="s">
        <v>156</v>
      </c>
      <c r="B295" s="73"/>
      <c r="C295" s="73"/>
      <c r="D295" s="73"/>
      <c r="E295" s="74"/>
      <c r="F295" s="22"/>
      <c r="G295" s="22"/>
      <c r="H295" s="23"/>
    </row>
    <row r="296" spans="1:8" s="13" customFormat="1" ht="31.5">
      <c r="A296" s="82">
        <f>A293+1</f>
        <v>77</v>
      </c>
      <c r="B296" s="81">
        <f>H296</f>
        <v>342</v>
      </c>
      <c r="C296" s="81">
        <v>1</v>
      </c>
      <c r="D296" s="80" t="s">
        <v>157</v>
      </c>
      <c r="E296" s="26" t="str">
        <f>"If Item "&amp;A161&amp;", Overall Policy Lifetime Maximum Benefit Indicator, equals ‘1’, leave blank."</f>
        <v>If Item 50, Overall Policy Lifetime Maximum Benefit Indicator, equals ‘1’, leave blank.</v>
      </c>
      <c r="F296" s="22">
        <f>G293+1</f>
        <v>342</v>
      </c>
      <c r="G296" s="22">
        <f>F296+C296-1</f>
        <v>342</v>
      </c>
      <c r="H296" s="23">
        <f>IF(F296=G296,F296,F296&amp;"-"&amp;G296)</f>
        <v>342</v>
      </c>
    </row>
    <row r="297" spans="1:8" s="13" customFormat="1" ht="47.25">
      <c r="A297" s="70"/>
      <c r="B297" s="71"/>
      <c r="C297" s="71"/>
      <c r="D297" s="79"/>
      <c r="E297" s="27" t="str">
        <f>"If Item "&amp;A161&amp;", Overall Policy Lifetime Benefit Indicator, equals ‘0’, enter form of Lifetime Maximum Benefit Home and Home Health Care"</f>
        <v>If Item 50, Overall Policy Lifetime Benefit Indicator, equals ‘0’, enter form of Lifetime Maximum Benefit Home and Home Health Care</v>
      </c>
      <c r="F297" s="22"/>
      <c r="G297" s="22"/>
      <c r="H297" s="23"/>
    </row>
    <row r="298" spans="1:8" s="13" customFormat="1" ht="15.75">
      <c r="A298" s="70"/>
      <c r="B298" s="71"/>
      <c r="C298" s="71"/>
      <c r="D298" s="79"/>
      <c r="E298" s="44" t="s">
        <v>6</v>
      </c>
      <c r="F298" s="22"/>
      <c r="G298" s="22"/>
      <c r="H298" s="23"/>
    </row>
    <row r="299" spans="1:8" s="13" customFormat="1" ht="15.75">
      <c r="A299" s="70"/>
      <c r="B299" s="71"/>
      <c r="C299" s="71"/>
      <c r="D299" s="79"/>
      <c r="E299" s="44" t="s">
        <v>122</v>
      </c>
      <c r="F299" s="22"/>
      <c r="G299" s="22"/>
      <c r="H299" s="23"/>
    </row>
    <row r="300" spans="1:8" s="13" customFormat="1" ht="15.75">
      <c r="A300" s="70"/>
      <c r="B300" s="71"/>
      <c r="C300" s="71"/>
      <c r="D300" s="79"/>
      <c r="E300" s="44" t="s">
        <v>123</v>
      </c>
      <c r="F300" s="22"/>
      <c r="G300" s="22"/>
      <c r="H300" s="23"/>
    </row>
    <row r="301" spans="1:8" s="13" customFormat="1" ht="15.75">
      <c r="A301" s="70"/>
      <c r="B301" s="71"/>
      <c r="C301" s="71"/>
      <c r="D301" s="79"/>
      <c r="E301" s="44" t="s">
        <v>124</v>
      </c>
      <c r="F301" s="22"/>
      <c r="G301" s="22"/>
      <c r="H301" s="23"/>
    </row>
    <row r="302" spans="1:8" s="13" customFormat="1" ht="15.75">
      <c r="A302" s="70"/>
      <c r="B302" s="71"/>
      <c r="C302" s="71"/>
      <c r="D302" s="79"/>
      <c r="E302" s="44" t="s">
        <v>125</v>
      </c>
      <c r="F302" s="22"/>
      <c r="G302" s="22"/>
      <c r="H302" s="23"/>
    </row>
    <row r="303" spans="1:8" s="13" customFormat="1" ht="15.75">
      <c r="A303" s="70"/>
      <c r="B303" s="71"/>
      <c r="C303" s="71"/>
      <c r="D303" s="79"/>
      <c r="E303" s="44" t="s">
        <v>126</v>
      </c>
      <c r="F303" s="22"/>
      <c r="G303" s="22"/>
      <c r="H303" s="23"/>
    </row>
    <row r="304" spans="1:8" s="13" customFormat="1" ht="15.75">
      <c r="A304" s="70"/>
      <c r="B304" s="71"/>
      <c r="C304" s="71"/>
      <c r="D304" s="79"/>
      <c r="E304" s="40" t="s">
        <v>127</v>
      </c>
      <c r="F304" s="22"/>
      <c r="G304" s="22"/>
      <c r="H304" s="23"/>
    </row>
    <row r="305" spans="1:8" s="13" customFormat="1" ht="31.5">
      <c r="A305" s="70">
        <f>A296+1</f>
        <v>78</v>
      </c>
      <c r="B305" s="71" t="str">
        <f>H305</f>
        <v>343-352</v>
      </c>
      <c r="C305" s="71">
        <v>10</v>
      </c>
      <c r="D305" s="79" t="s">
        <v>158</v>
      </c>
      <c r="E305" s="26" t="str">
        <f>"If Item "&amp;A161&amp;", Overall Policy Lifetime Maximum Benefit Indicator, equals ‘1’, leave blank."</f>
        <v>If Item 50, Overall Policy Lifetime Maximum Benefit Indicator, equals ‘1’, leave blank.</v>
      </c>
      <c r="F305" s="22">
        <f>G296+1</f>
        <v>343</v>
      </c>
      <c r="G305" s="22">
        <f>F305+C305-1</f>
        <v>352</v>
      </c>
      <c r="H305" s="23" t="str">
        <f>IF(F305=G305,F305,F305&amp;"-"&amp;G305)</f>
        <v>343-352</v>
      </c>
    </row>
    <row r="306" spans="1:8" s="13" customFormat="1" ht="47.25">
      <c r="A306" s="70"/>
      <c r="B306" s="71"/>
      <c r="C306" s="71"/>
      <c r="D306" s="79"/>
      <c r="E306" s="27" t="str">
        <f>"If Item "&amp;A296&amp;", Form of Lifetime Maximum Benefit for All Other Non-Facility Care or Services, is: ‘1’, ‘2’, ‘3’ or ‘4’, enter the length of time of Lifetime Maximum Policy Benefit for this item."</f>
        <v>If Item 77, Form of Lifetime Maximum Benefit for All Other Non-Facility Care or Services, is: ‘1’, ‘2’, ‘3’ or ‘4’, enter the length of time of Lifetime Maximum Policy Benefit for this item.</v>
      </c>
      <c r="F306" s="22"/>
      <c r="G306" s="22"/>
      <c r="H306" s="23"/>
    </row>
    <row r="307" spans="1:8" s="13" customFormat="1" ht="31.5">
      <c r="A307" s="70"/>
      <c r="B307" s="71"/>
      <c r="C307" s="71"/>
      <c r="D307" s="79"/>
      <c r="E307" s="27" t="str">
        <f>"(Example: For a three year lifetime maximum benefit, Item "&amp;A296&amp;" is ‘4’ and Item "&amp;A305&amp;" is coded as ‘3’.)"</f>
        <v>(Example: For a three year lifetime maximum benefit, Item 77 is ‘4’ and Item 78 is coded as ‘3’.)</v>
      </c>
      <c r="F307" s="22"/>
      <c r="G307" s="22"/>
      <c r="H307" s="23"/>
    </row>
    <row r="308" spans="1:8" s="13" customFormat="1" ht="47.25">
      <c r="A308" s="70"/>
      <c r="B308" s="71"/>
      <c r="C308" s="71"/>
      <c r="D308" s="79"/>
      <c r="E308" s="27" t="str">
        <f>"If Item "&amp;A296&amp;", Form of Lifetime Maximum Benefit for All Other Non-Facility Care or Services, is ‘5’, enter the amount of the Lifetime Maximum Benefit rounded to the nearest dollar."</f>
        <v>If Item 77, Form of Lifetime Maximum Benefit for All Other Non-Facility Care or Services, is ‘5’, enter the amount of the Lifetime Maximum Benefit rounded to the nearest dollar.</v>
      </c>
      <c r="F308" s="22"/>
      <c r="G308" s="22"/>
      <c r="H308" s="23"/>
    </row>
    <row r="309" spans="1:8" s="13" customFormat="1" ht="15.75">
      <c r="A309" s="70"/>
      <c r="B309" s="71"/>
      <c r="C309" s="71"/>
      <c r="D309" s="79"/>
      <c r="E309" s="28" t="s">
        <v>30</v>
      </c>
      <c r="F309" s="22"/>
      <c r="G309" s="22"/>
      <c r="H309" s="23"/>
    </row>
    <row r="310" spans="1:8" s="13" customFormat="1" ht="31.5">
      <c r="A310" s="70">
        <f>A305+1</f>
        <v>79</v>
      </c>
      <c r="B310" s="71">
        <f>H310</f>
        <v>353</v>
      </c>
      <c r="C310" s="71">
        <v>1</v>
      </c>
      <c r="D310" s="79" t="s">
        <v>159</v>
      </c>
      <c r="E310" s="20" t="str">
        <f>"If Item "&amp;A176&amp;", Overall Care Waiting Period / Elimination Period / Deductible Amount Indicator, equals ‘1’, leave blank."</f>
        <v>If Item 53, Overall Care Waiting Period / Elimination Period / Deductible Amount Indicator, equals ‘1’, leave blank.</v>
      </c>
      <c r="F310" s="22">
        <f>G305+1</f>
        <v>353</v>
      </c>
      <c r="G310" s="22">
        <f>F310+C310-1</f>
        <v>353</v>
      </c>
      <c r="H310" s="23">
        <f>IF(F310=G310,F310,F310&amp;"-"&amp;G310)</f>
        <v>353</v>
      </c>
    </row>
    <row r="311" spans="1:8" s="13" customFormat="1" ht="31.5">
      <c r="A311" s="70"/>
      <c r="B311" s="71"/>
      <c r="C311" s="71"/>
      <c r="D311" s="79"/>
      <c r="E311" s="27" t="s">
        <v>160</v>
      </c>
      <c r="F311" s="22"/>
      <c r="G311" s="22"/>
      <c r="H311" s="23"/>
    </row>
    <row r="312" spans="1:8" s="13" customFormat="1" ht="15.75">
      <c r="A312" s="70"/>
      <c r="B312" s="71"/>
      <c r="C312" s="71"/>
      <c r="D312" s="79"/>
      <c r="E312" s="44" t="s">
        <v>6</v>
      </c>
      <c r="F312" s="22"/>
      <c r="G312" s="22"/>
      <c r="H312" s="23"/>
    </row>
    <row r="313" spans="1:8" s="13" customFormat="1" ht="15.75">
      <c r="A313" s="70"/>
      <c r="B313" s="71"/>
      <c r="C313" s="71"/>
      <c r="D313" s="79"/>
      <c r="E313" s="27" t="s">
        <v>133</v>
      </c>
      <c r="F313" s="22"/>
      <c r="G313" s="22"/>
      <c r="H313" s="23"/>
    </row>
    <row r="314" spans="1:8" s="13" customFormat="1" ht="15.75">
      <c r="A314" s="70"/>
      <c r="B314" s="71"/>
      <c r="C314" s="71"/>
      <c r="D314" s="79"/>
      <c r="E314" s="27" t="s">
        <v>134</v>
      </c>
      <c r="F314" s="22"/>
      <c r="G314" s="22"/>
      <c r="H314" s="23"/>
    </row>
    <row r="315" spans="1:8" s="13" customFormat="1" ht="15.75">
      <c r="A315" s="70"/>
      <c r="B315" s="71"/>
      <c r="C315" s="71"/>
      <c r="D315" s="79"/>
      <c r="E315" s="28" t="s">
        <v>135</v>
      </c>
      <c r="F315" s="22"/>
      <c r="G315" s="22"/>
      <c r="H315" s="23"/>
    </row>
    <row r="316" spans="1:8" s="13" customFormat="1" ht="47.25">
      <c r="A316" s="70">
        <f>A310+1</f>
        <v>80</v>
      </c>
      <c r="B316" s="71" t="str">
        <f>H316</f>
        <v>354-363</v>
      </c>
      <c r="C316" s="71">
        <v>10</v>
      </c>
      <c r="D316" s="79" t="s">
        <v>159</v>
      </c>
      <c r="E316" s="26" t="str">
        <f>"If Item "&amp;A310&amp;", Type of All Other Non-Facility Care or Services Type of Elimination Period / Waiting Period/Deductible Amount, is ‘1’, enter the number of days/visits."</f>
        <v>If Item 79, Type of All Other Non-Facility Care or Services Type of Elimination Period / Waiting Period/Deductible Amount, is ‘1’, enter the number of days/visits.</v>
      </c>
      <c r="F316" s="22">
        <f>G310+1</f>
        <v>354</v>
      </c>
      <c r="G316" s="22">
        <f>F316+C316-1</f>
        <v>363</v>
      </c>
      <c r="H316" s="23" t="str">
        <f>IF(F316=G316,F316,F316&amp;"-"&amp;G316)</f>
        <v>354-363</v>
      </c>
    </row>
    <row r="317" spans="1:8" s="13" customFormat="1" ht="47.25">
      <c r="A317" s="70"/>
      <c r="B317" s="71"/>
      <c r="C317" s="71"/>
      <c r="D317" s="79"/>
      <c r="E317" s="27" t="str">
        <f>"If Item "&amp;A310&amp;", Type of All Other Non-Facility Care or Services Type of Elimination Period / Waiting Period/Deductible Amount, is ‘2’, enter the amount rounded to the nearest dollar."</f>
        <v>If Item 79, Type of All Other Non-Facility Care or Services Type of Elimination Period / Waiting Period/Deductible Amount, is ‘2’, enter the amount rounded to the nearest dollar.</v>
      </c>
      <c r="F317" s="22"/>
      <c r="G317" s="22"/>
      <c r="H317" s="23"/>
    </row>
    <row r="318" spans="1:8" s="13" customFormat="1" ht="15.75">
      <c r="A318" s="70"/>
      <c r="B318" s="71"/>
      <c r="C318" s="71"/>
      <c r="D318" s="79"/>
      <c r="E318" s="27" t="s">
        <v>30</v>
      </c>
      <c r="F318" s="22"/>
      <c r="G318" s="22"/>
      <c r="H318" s="23"/>
    </row>
    <row r="319" spans="1:8" s="13" customFormat="1" ht="30.75" customHeight="1">
      <c r="A319" s="70">
        <f>A316+1</f>
        <v>81</v>
      </c>
      <c r="B319" s="71">
        <f>H319</f>
        <v>364</v>
      </c>
      <c r="C319" s="71">
        <v>1</v>
      </c>
      <c r="D319" s="88" t="s">
        <v>161</v>
      </c>
      <c r="E319" s="34" t="str">
        <f>"If Item "&amp;A186&amp;", Overall Maximum Benefit Unit Indicator, equals ‘1’, leave blank."</f>
        <v>If Item 56, Overall Maximum Benefit Unit Indicator, equals ‘1’, leave blank.</v>
      </c>
      <c r="F319" s="22">
        <f>G316+1</f>
        <v>364</v>
      </c>
      <c r="G319" s="22">
        <f>F319+C319-1</f>
        <v>364</v>
      </c>
      <c r="H319" s="23">
        <f>IF(F319=G319,F319,F319&amp;"-"&amp;G319)</f>
        <v>364</v>
      </c>
    </row>
    <row r="320" spans="1:8" s="13" customFormat="1" ht="30.75" customHeight="1">
      <c r="A320" s="70"/>
      <c r="B320" s="71"/>
      <c r="C320" s="71"/>
      <c r="D320" s="88"/>
      <c r="E320" s="56" t="s">
        <v>160</v>
      </c>
      <c r="F320" s="22"/>
      <c r="G320" s="22"/>
      <c r="H320" s="23"/>
    </row>
    <row r="321" spans="1:8" s="13" customFormat="1" ht="15.75">
      <c r="A321" s="70"/>
      <c r="B321" s="71"/>
      <c r="C321" s="71"/>
      <c r="D321" s="88"/>
      <c r="E321" s="57" t="s">
        <v>6</v>
      </c>
      <c r="F321" s="22"/>
      <c r="G321" s="22"/>
      <c r="H321" s="23"/>
    </row>
    <row r="322" spans="1:8" s="13" customFormat="1" ht="15.75">
      <c r="A322" s="70"/>
      <c r="B322" s="71"/>
      <c r="C322" s="71"/>
      <c r="D322" s="88"/>
      <c r="E322" s="57" t="s">
        <v>138</v>
      </c>
      <c r="F322" s="22"/>
      <c r="G322" s="22"/>
      <c r="H322" s="23"/>
    </row>
    <row r="323" spans="1:8" s="13" customFormat="1" ht="15.75">
      <c r="A323" s="70"/>
      <c r="B323" s="71"/>
      <c r="C323" s="71"/>
      <c r="D323" s="88"/>
      <c r="E323" s="57" t="s">
        <v>139</v>
      </c>
      <c r="F323" s="22"/>
      <c r="G323" s="22"/>
      <c r="H323" s="23"/>
    </row>
    <row r="324" spans="1:8" s="13" customFormat="1" ht="15.75">
      <c r="A324" s="70"/>
      <c r="B324" s="71"/>
      <c r="C324" s="71"/>
      <c r="D324" s="88"/>
      <c r="E324" s="57" t="s">
        <v>140</v>
      </c>
      <c r="F324" s="22"/>
      <c r="G324" s="22"/>
      <c r="H324" s="23"/>
    </row>
    <row r="325" spans="1:8" s="13" customFormat="1" ht="15.75">
      <c r="A325" s="70"/>
      <c r="B325" s="71"/>
      <c r="C325" s="71"/>
      <c r="D325" s="88"/>
      <c r="E325" s="58" t="s">
        <v>141</v>
      </c>
      <c r="F325" s="22"/>
      <c r="G325" s="22"/>
      <c r="H325" s="23"/>
    </row>
    <row r="326" spans="1:8" s="13" customFormat="1" ht="15.75">
      <c r="A326" s="70">
        <f>A319+1</f>
        <v>82</v>
      </c>
      <c r="B326" s="71" t="str">
        <f>H326</f>
        <v>365-374</v>
      </c>
      <c r="C326" s="71">
        <v>10</v>
      </c>
      <c r="D326" s="79" t="s">
        <v>225</v>
      </c>
      <c r="E326" s="59" t="s">
        <v>223</v>
      </c>
      <c r="F326" s="22">
        <f>G319+1</f>
        <v>365</v>
      </c>
      <c r="G326" s="22">
        <f>F326+C326-1</f>
        <v>374</v>
      </c>
      <c r="H326" s="23" t="str">
        <f>IF(F326=G326,F326,F326&amp;"-"&amp;G326)</f>
        <v>365-374</v>
      </c>
    </row>
    <row r="327" spans="1:8" s="13" customFormat="1" ht="31.5">
      <c r="A327" s="70"/>
      <c r="B327" s="71"/>
      <c r="C327" s="71"/>
      <c r="D327" s="79"/>
      <c r="E327" s="28" t="str">
        <f>"If Item "&amp;A319&amp;", Type of Maximum Benefit Unit for All Other Non-Facility Care or Services is Blank, leave blank"</f>
        <v>If Item 81, Type of Maximum Benefit Unit for All Other Non-Facility Care or Services is Blank, leave blank</v>
      </c>
      <c r="F327" s="22"/>
      <c r="G327" s="22"/>
      <c r="H327" s="23"/>
    </row>
    <row r="328" spans="1:8" s="13" customFormat="1" ht="15.75">
      <c r="A328" s="72" t="s">
        <v>210</v>
      </c>
      <c r="B328" s="73"/>
      <c r="C328" s="73"/>
      <c r="D328" s="73"/>
      <c r="E328" s="74"/>
      <c r="F328" s="22"/>
      <c r="G328" s="22"/>
      <c r="H328" s="23"/>
    </row>
    <row r="329" spans="1:8" s="13" customFormat="1" ht="31.5">
      <c r="A329" s="70">
        <f>A326+1</f>
        <v>83</v>
      </c>
      <c r="B329" s="71" t="str">
        <f>H329</f>
        <v>375-376</v>
      </c>
      <c r="C329" s="71">
        <v>2</v>
      </c>
      <c r="D329" s="94" t="s">
        <v>162</v>
      </c>
      <c r="E329" s="26" t="s">
        <v>163</v>
      </c>
      <c r="F329" s="22">
        <f>G326+1</f>
        <v>375</v>
      </c>
      <c r="G329" s="22">
        <f>F329+C329-1</f>
        <v>376</v>
      </c>
      <c r="H329" s="23" t="str">
        <f>IF(F329=G329,F329,F329&amp;"-"&amp;G329)</f>
        <v>375-376</v>
      </c>
    </row>
    <row r="330" spans="1:8" s="13" customFormat="1" ht="15.75">
      <c r="A330" s="70"/>
      <c r="B330" s="71"/>
      <c r="C330" s="71"/>
      <c r="D330" s="111"/>
      <c r="E330" s="27" t="s">
        <v>97</v>
      </c>
      <c r="F330" s="22"/>
      <c r="G330" s="22"/>
      <c r="H330" s="23"/>
    </row>
    <row r="331" spans="1:8" s="13" customFormat="1" ht="15.75">
      <c r="A331" s="70"/>
      <c r="B331" s="71"/>
      <c r="C331" s="71"/>
      <c r="D331" s="111"/>
      <c r="E331" s="44" t="s">
        <v>192</v>
      </c>
      <c r="F331" s="22"/>
      <c r="G331" s="22"/>
      <c r="H331" s="23"/>
    </row>
    <row r="332" spans="1:8" s="13" customFormat="1" ht="15.75">
      <c r="A332" s="70"/>
      <c r="B332" s="71"/>
      <c r="C332" s="71"/>
      <c r="D332" s="111"/>
      <c r="E332" s="44" t="s">
        <v>193</v>
      </c>
      <c r="F332" s="22"/>
      <c r="G332" s="22"/>
      <c r="H332" s="23"/>
    </row>
    <row r="333" spans="1:8" s="13" customFormat="1" ht="15.75">
      <c r="A333" s="70"/>
      <c r="B333" s="71"/>
      <c r="C333" s="71"/>
      <c r="D333" s="111"/>
      <c r="E333" s="44" t="s">
        <v>194</v>
      </c>
      <c r="F333" s="22"/>
      <c r="G333" s="22"/>
      <c r="H333" s="23"/>
    </row>
    <row r="334" spans="1:8" s="13" customFormat="1" ht="15.75">
      <c r="A334" s="70"/>
      <c r="B334" s="71"/>
      <c r="C334" s="71"/>
      <c r="D334" s="111"/>
      <c r="E334" s="44" t="s">
        <v>195</v>
      </c>
      <c r="F334" s="22"/>
      <c r="G334" s="22"/>
      <c r="H334" s="23"/>
    </row>
    <row r="335" spans="1:8" s="13" customFormat="1" ht="15.75">
      <c r="A335" s="70"/>
      <c r="B335" s="71"/>
      <c r="C335" s="71"/>
      <c r="D335" s="111"/>
      <c r="E335" s="44" t="s">
        <v>196</v>
      </c>
      <c r="F335" s="22"/>
      <c r="G335" s="22"/>
      <c r="H335" s="23"/>
    </row>
    <row r="336" spans="1:8" s="13" customFormat="1" ht="15.75">
      <c r="A336" s="70"/>
      <c r="B336" s="71"/>
      <c r="C336" s="71"/>
      <c r="D336" s="111"/>
      <c r="E336" s="44" t="s">
        <v>197</v>
      </c>
      <c r="F336" s="22"/>
      <c r="G336" s="22"/>
      <c r="H336" s="23"/>
    </row>
    <row r="337" spans="1:8" s="13" customFormat="1" ht="15.75">
      <c r="A337" s="70"/>
      <c r="B337" s="71"/>
      <c r="C337" s="71"/>
      <c r="D337" s="111"/>
      <c r="E337" s="44" t="s">
        <v>198</v>
      </c>
      <c r="F337" s="22"/>
      <c r="G337" s="22"/>
      <c r="H337" s="23"/>
    </row>
    <row r="338" spans="1:8" s="13" customFormat="1" ht="16.5" thickBot="1">
      <c r="A338" s="122"/>
      <c r="B338" s="123"/>
      <c r="C338" s="123"/>
      <c r="D338" s="97"/>
      <c r="E338" s="40" t="s">
        <v>199</v>
      </c>
      <c r="F338" s="22"/>
      <c r="G338" s="22"/>
      <c r="H338" s="23"/>
    </row>
    <row r="339" spans="1:8" s="13" customFormat="1" ht="15.75">
      <c r="A339" s="62"/>
      <c r="B339" s="23"/>
      <c r="C339" s="23"/>
      <c r="D339" s="22"/>
      <c r="F339" s="22"/>
      <c r="G339" s="22"/>
      <c r="H339" s="23"/>
    </row>
    <row r="340" spans="1:8" s="13" customFormat="1" ht="15.75">
      <c r="A340" s="62"/>
      <c r="B340" s="23"/>
      <c r="C340" s="23"/>
      <c r="D340" s="22"/>
      <c r="E340" s="63"/>
      <c r="F340" s="22"/>
      <c r="G340" s="22"/>
      <c r="H340" s="23"/>
    </row>
    <row r="341" spans="1:8" s="13" customFormat="1" ht="15.75">
      <c r="A341" s="62"/>
      <c r="B341" s="23"/>
      <c r="C341" s="23"/>
      <c r="D341" s="22"/>
      <c r="E341" s="63"/>
      <c r="F341" s="22"/>
      <c r="G341" s="22"/>
      <c r="H341" s="23"/>
    </row>
    <row r="342" spans="1:8" s="13" customFormat="1" ht="15.75">
      <c r="A342" s="62"/>
      <c r="B342" s="23"/>
      <c r="C342" s="23"/>
      <c r="D342" s="22"/>
      <c r="E342" s="63"/>
      <c r="F342" s="22"/>
      <c r="G342" s="22"/>
      <c r="H342" s="23"/>
    </row>
    <row r="343" spans="1:8" s="13" customFormat="1" ht="15.75">
      <c r="A343" s="62"/>
      <c r="B343" s="23"/>
      <c r="C343" s="23"/>
      <c r="D343" s="22"/>
      <c r="E343" s="63"/>
      <c r="F343" s="22"/>
      <c r="G343" s="22"/>
      <c r="H343" s="23"/>
    </row>
    <row r="344" spans="1:8" s="13" customFormat="1" ht="15.75">
      <c r="A344" s="62"/>
      <c r="B344" s="23"/>
      <c r="C344" s="23"/>
      <c r="D344" s="22"/>
      <c r="E344" s="63"/>
      <c r="F344" s="22"/>
      <c r="G344" s="22"/>
      <c r="H344" s="23"/>
    </row>
    <row r="345" spans="1:8" s="13" customFormat="1" ht="15.75">
      <c r="A345" s="62"/>
      <c r="B345" s="23"/>
      <c r="C345" s="23"/>
      <c r="D345" s="22"/>
      <c r="E345" s="63"/>
      <c r="F345" s="22"/>
      <c r="G345" s="22"/>
      <c r="H345" s="23"/>
    </row>
    <row r="346" spans="1:8" s="13" customFormat="1" ht="15.75">
      <c r="A346" s="62"/>
      <c r="B346" s="23"/>
      <c r="C346" s="23"/>
      <c r="D346" s="22"/>
      <c r="E346" s="63"/>
      <c r="F346" s="22"/>
      <c r="G346" s="22"/>
      <c r="H346" s="23"/>
    </row>
    <row r="347" spans="1:8" s="13" customFormat="1" ht="15.75">
      <c r="A347" s="62"/>
      <c r="B347" s="23"/>
      <c r="C347" s="23"/>
      <c r="D347" s="22"/>
      <c r="E347" s="63"/>
      <c r="F347" s="22"/>
      <c r="G347" s="22"/>
      <c r="H347" s="23"/>
    </row>
    <row r="348" spans="1:8" s="13" customFormat="1" ht="15.75">
      <c r="A348" s="62"/>
      <c r="B348" s="23"/>
      <c r="C348" s="23"/>
      <c r="D348" s="22"/>
      <c r="E348" s="63"/>
      <c r="F348" s="22"/>
      <c r="G348" s="22"/>
      <c r="H348" s="23"/>
    </row>
    <row r="349" spans="1:8" s="13" customFormat="1" ht="15.75">
      <c r="A349" s="62"/>
      <c r="B349" s="23"/>
      <c r="C349" s="23"/>
      <c r="D349" s="22"/>
      <c r="E349" s="63"/>
      <c r="F349" s="22"/>
      <c r="G349" s="22"/>
      <c r="H349" s="23"/>
    </row>
    <row r="350" spans="1:8" s="13" customFormat="1" ht="15.75">
      <c r="A350" s="62"/>
      <c r="B350" s="23"/>
      <c r="C350" s="23"/>
      <c r="D350" s="22"/>
      <c r="E350" s="63"/>
      <c r="F350" s="22"/>
      <c r="G350" s="22"/>
      <c r="H350" s="23"/>
    </row>
    <row r="351" spans="1:8" s="13" customFormat="1" ht="15.75">
      <c r="A351" s="62"/>
      <c r="B351" s="23"/>
      <c r="C351" s="23"/>
      <c r="D351" s="22"/>
      <c r="E351" s="63"/>
      <c r="F351" s="22"/>
      <c r="G351" s="22"/>
      <c r="H351" s="23"/>
    </row>
    <row r="352" spans="1:8" s="13" customFormat="1" ht="15.75">
      <c r="A352" s="62"/>
      <c r="B352" s="23"/>
      <c r="C352" s="23"/>
      <c r="D352" s="22"/>
      <c r="E352" s="63"/>
      <c r="F352" s="22"/>
      <c r="G352" s="22"/>
      <c r="H352" s="23"/>
    </row>
    <row r="353" spans="1:8" s="13" customFormat="1" ht="15.75">
      <c r="A353" s="62"/>
      <c r="B353" s="23"/>
      <c r="C353" s="23"/>
      <c r="D353" s="22"/>
      <c r="E353" s="63"/>
      <c r="F353" s="22"/>
      <c r="G353" s="22"/>
      <c r="H353" s="23"/>
    </row>
    <row r="354" spans="1:8" s="13" customFormat="1" ht="15.75">
      <c r="A354" s="62"/>
      <c r="B354" s="23"/>
      <c r="C354" s="23"/>
      <c r="D354" s="22"/>
      <c r="E354" s="63"/>
      <c r="F354" s="22"/>
      <c r="G354" s="22"/>
      <c r="H354" s="23"/>
    </row>
    <row r="355" spans="1:8" s="13" customFormat="1" ht="15.75">
      <c r="A355" s="62"/>
      <c r="B355" s="23"/>
      <c r="C355" s="23"/>
      <c r="D355" s="22"/>
      <c r="E355" s="63"/>
      <c r="F355" s="22"/>
      <c r="G355" s="22"/>
      <c r="H355" s="23"/>
    </row>
    <row r="356" spans="1:8" s="13" customFormat="1" ht="15.75">
      <c r="A356" s="62"/>
      <c r="B356" s="23"/>
      <c r="C356" s="23"/>
      <c r="D356" s="22"/>
      <c r="E356" s="63"/>
      <c r="F356" s="22"/>
      <c r="G356" s="22"/>
      <c r="H356" s="23"/>
    </row>
    <row r="357" spans="1:8" s="13" customFormat="1" ht="15.75">
      <c r="A357" s="62"/>
      <c r="B357" s="23"/>
      <c r="C357" s="23"/>
      <c r="D357" s="22"/>
      <c r="E357" s="63"/>
      <c r="F357" s="22"/>
      <c r="G357" s="22"/>
      <c r="H357" s="23"/>
    </row>
    <row r="358" spans="1:8" s="13" customFormat="1" ht="15.75">
      <c r="A358" s="62"/>
      <c r="B358" s="23"/>
      <c r="C358" s="23"/>
      <c r="D358" s="22"/>
      <c r="E358" s="63"/>
      <c r="F358" s="22"/>
      <c r="G358" s="22"/>
      <c r="H358" s="23"/>
    </row>
    <row r="359" spans="1:8" s="13" customFormat="1" ht="15.75">
      <c r="A359" s="62"/>
      <c r="B359" s="23"/>
      <c r="C359" s="23"/>
      <c r="D359" s="22"/>
      <c r="E359" s="63"/>
      <c r="F359" s="22"/>
      <c r="G359" s="22"/>
      <c r="H359" s="23"/>
    </row>
    <row r="360" spans="1:8" s="13" customFormat="1" ht="15.75">
      <c r="A360" s="62"/>
      <c r="B360" s="23"/>
      <c r="C360" s="23"/>
      <c r="D360" s="22"/>
      <c r="E360" s="63"/>
      <c r="F360" s="22"/>
      <c r="G360" s="22"/>
      <c r="H360" s="23"/>
    </row>
    <row r="361" spans="1:8" s="13" customFormat="1" ht="15.75">
      <c r="A361" s="62"/>
      <c r="B361" s="23"/>
      <c r="C361" s="23"/>
      <c r="D361" s="22"/>
      <c r="E361" s="63"/>
      <c r="F361" s="22"/>
      <c r="G361" s="22"/>
      <c r="H361" s="23"/>
    </row>
    <row r="362" spans="1:8" s="13" customFormat="1" ht="15.75">
      <c r="A362" s="62"/>
      <c r="B362" s="23"/>
      <c r="C362" s="23"/>
      <c r="D362" s="22"/>
      <c r="E362" s="63"/>
      <c r="F362" s="22"/>
      <c r="G362" s="22"/>
      <c r="H362" s="23"/>
    </row>
    <row r="363" spans="1:8" s="13" customFormat="1" ht="15.75">
      <c r="A363" s="62"/>
      <c r="B363" s="23"/>
      <c r="C363" s="23"/>
      <c r="D363" s="22"/>
      <c r="E363" s="63"/>
      <c r="F363" s="22"/>
      <c r="G363" s="22"/>
      <c r="H363" s="23"/>
    </row>
    <row r="364" spans="1:8" s="13" customFormat="1" ht="15.75">
      <c r="A364" s="62"/>
      <c r="B364" s="23"/>
      <c r="C364" s="23"/>
      <c r="D364" s="64"/>
      <c r="E364" s="63"/>
      <c r="F364" s="22"/>
      <c r="G364" s="22"/>
      <c r="H364" s="23"/>
    </row>
    <row r="365" spans="1:8" s="13" customFormat="1" ht="15.75">
      <c r="A365" s="62"/>
      <c r="B365" s="23"/>
      <c r="C365" s="23"/>
      <c r="D365" s="64"/>
      <c r="E365" s="63"/>
      <c r="F365" s="22"/>
      <c r="G365" s="22"/>
      <c r="H365" s="23"/>
    </row>
    <row r="366" spans="1:8" s="13" customFormat="1" ht="15.75">
      <c r="A366" s="62"/>
      <c r="B366" s="23"/>
      <c r="C366" s="23"/>
      <c r="D366" s="64"/>
      <c r="E366" s="63"/>
      <c r="F366" s="22"/>
      <c r="G366" s="22"/>
      <c r="H366" s="23"/>
    </row>
    <row r="367" spans="1:8" s="13" customFormat="1" ht="15.75">
      <c r="A367" s="62"/>
      <c r="B367" s="23"/>
      <c r="C367" s="23"/>
      <c r="D367" s="64"/>
      <c r="E367" s="63"/>
      <c r="F367" s="22"/>
      <c r="G367" s="22"/>
      <c r="H367" s="23"/>
    </row>
    <row r="368" spans="1:8" s="13" customFormat="1" ht="15.75">
      <c r="A368" s="62"/>
      <c r="B368" s="23"/>
      <c r="C368" s="23"/>
      <c r="D368" s="64"/>
      <c r="E368" s="63"/>
      <c r="F368" s="22"/>
      <c r="G368" s="22"/>
      <c r="H368" s="23"/>
    </row>
    <row r="369" spans="1:8" s="13" customFormat="1" ht="15.75">
      <c r="A369" s="62"/>
      <c r="B369" s="23"/>
      <c r="C369" s="23"/>
      <c r="D369" s="64"/>
      <c r="E369" s="63"/>
      <c r="F369" s="22"/>
      <c r="G369" s="22"/>
      <c r="H369" s="23"/>
    </row>
    <row r="370" spans="1:8" s="13" customFormat="1" ht="15.75">
      <c r="A370" s="62"/>
      <c r="B370" s="23"/>
      <c r="C370" s="23"/>
      <c r="D370" s="64"/>
      <c r="E370" s="63"/>
      <c r="F370" s="22"/>
      <c r="G370" s="22"/>
      <c r="H370" s="23"/>
    </row>
    <row r="371" spans="1:8" s="13" customFormat="1" ht="15.75">
      <c r="A371" s="62"/>
      <c r="B371" s="23"/>
      <c r="C371" s="23"/>
      <c r="D371" s="64"/>
      <c r="E371" s="63"/>
      <c r="F371" s="22"/>
      <c r="G371" s="22"/>
      <c r="H371" s="23"/>
    </row>
    <row r="372" spans="1:8" s="13" customFormat="1" ht="15.75">
      <c r="A372" s="62"/>
      <c r="B372" s="23"/>
      <c r="C372" s="23"/>
      <c r="D372" s="64"/>
      <c r="E372" s="63"/>
      <c r="F372" s="22"/>
      <c r="G372" s="22"/>
      <c r="H372" s="23"/>
    </row>
    <row r="373" spans="1:8" s="13" customFormat="1" ht="15.75">
      <c r="A373" s="62"/>
      <c r="B373" s="23"/>
      <c r="C373" s="23"/>
      <c r="D373" s="64"/>
      <c r="E373" s="63"/>
      <c r="F373" s="22"/>
      <c r="G373" s="22"/>
      <c r="H373" s="23"/>
    </row>
    <row r="374" spans="1:8" s="13" customFormat="1" ht="15.75">
      <c r="A374" s="62"/>
      <c r="B374" s="23"/>
      <c r="C374" s="23"/>
      <c r="D374" s="64"/>
      <c r="E374" s="63"/>
      <c r="F374" s="22"/>
      <c r="G374" s="22"/>
      <c r="H374" s="23"/>
    </row>
    <row r="375" spans="1:8" s="13" customFormat="1" ht="15.75">
      <c r="A375" s="62"/>
      <c r="B375" s="23"/>
      <c r="C375" s="23"/>
      <c r="D375" s="64"/>
      <c r="E375" s="63"/>
      <c r="F375" s="22"/>
      <c r="G375" s="22"/>
      <c r="H375" s="23"/>
    </row>
  </sheetData>
  <mergeCells count="253">
    <mergeCell ref="C194:C195"/>
    <mergeCell ref="D194:D195"/>
    <mergeCell ref="B194:B195"/>
    <mergeCell ref="A194:A195"/>
    <mergeCell ref="A328:E328"/>
    <mergeCell ref="C188:C193"/>
    <mergeCell ref="D188:D193"/>
    <mergeCell ref="D186:D187"/>
    <mergeCell ref="C186:C187"/>
    <mergeCell ref="B186:B187"/>
    <mergeCell ref="A186:A187"/>
    <mergeCell ref="B188:B193"/>
    <mergeCell ref="A188:A193"/>
    <mergeCell ref="A196:E196"/>
    <mergeCell ref="D197:D205"/>
    <mergeCell ref="C197:C205"/>
    <mergeCell ref="B197:B205"/>
    <mergeCell ref="A197:A205"/>
    <mergeCell ref="D206:D210"/>
    <mergeCell ref="C206:C210"/>
    <mergeCell ref="B206:B210"/>
    <mergeCell ref="A206:A210"/>
    <mergeCell ref="A217:A219"/>
    <mergeCell ref="B217:B219"/>
    <mergeCell ref="A1:E1"/>
    <mergeCell ref="A2:E2"/>
    <mergeCell ref="A3:E3"/>
    <mergeCell ref="A71:A78"/>
    <mergeCell ref="B71:B78"/>
    <mergeCell ref="C71:C78"/>
    <mergeCell ref="D71:D78"/>
    <mergeCell ref="D49:D55"/>
    <mergeCell ref="A47:A48"/>
    <mergeCell ref="B47:B48"/>
    <mergeCell ref="A36:A45"/>
    <mergeCell ref="B36:B45"/>
    <mergeCell ref="C36:C45"/>
    <mergeCell ref="D36:D45"/>
    <mergeCell ref="A6:E6"/>
    <mergeCell ref="C10:C18"/>
    <mergeCell ref="D10:D18"/>
    <mergeCell ref="A20:A23"/>
    <mergeCell ref="B20:B23"/>
    <mergeCell ref="C20:C23"/>
    <mergeCell ref="D20:D23"/>
    <mergeCell ref="A32:A33"/>
    <mergeCell ref="B32:B33"/>
    <mergeCell ref="C32:C33"/>
    <mergeCell ref="D152:D159"/>
    <mergeCell ref="A152:A159"/>
    <mergeCell ref="B152:B159"/>
    <mergeCell ref="C152:C159"/>
    <mergeCell ref="A131:A144"/>
    <mergeCell ref="B131:B144"/>
    <mergeCell ref="A130:E130"/>
    <mergeCell ref="A113:A116"/>
    <mergeCell ref="B113:B116"/>
    <mergeCell ref="C113:C116"/>
    <mergeCell ref="D113:D116"/>
    <mergeCell ref="A117:A120"/>
    <mergeCell ref="B117:B120"/>
    <mergeCell ref="C117:C120"/>
    <mergeCell ref="D117:D120"/>
    <mergeCell ref="D146:D151"/>
    <mergeCell ref="A146:A151"/>
    <mergeCell ref="B146:B151"/>
    <mergeCell ref="C146:C151"/>
    <mergeCell ref="A145:E145"/>
    <mergeCell ref="D326:D327"/>
    <mergeCell ref="C326:C327"/>
    <mergeCell ref="D319:D325"/>
    <mergeCell ref="C319:C325"/>
    <mergeCell ref="A310:A315"/>
    <mergeCell ref="B310:B315"/>
    <mergeCell ref="D283:D285"/>
    <mergeCell ref="C283:C285"/>
    <mergeCell ref="D286:D292"/>
    <mergeCell ref="C286:C292"/>
    <mergeCell ref="B286:B292"/>
    <mergeCell ref="A286:A292"/>
    <mergeCell ref="C296:C304"/>
    <mergeCell ref="B296:B304"/>
    <mergeCell ref="A296:A304"/>
    <mergeCell ref="A305:A309"/>
    <mergeCell ref="B305:B309"/>
    <mergeCell ref="C305:C309"/>
    <mergeCell ref="D305:D309"/>
    <mergeCell ref="A329:A338"/>
    <mergeCell ref="B329:B338"/>
    <mergeCell ref="C329:C338"/>
    <mergeCell ref="D329:D338"/>
    <mergeCell ref="A10:A18"/>
    <mergeCell ref="B10:B18"/>
    <mergeCell ref="C47:C48"/>
    <mergeCell ref="D47:D48"/>
    <mergeCell ref="A56:E56"/>
    <mergeCell ref="A26:A29"/>
    <mergeCell ref="B26:B29"/>
    <mergeCell ref="C26:C29"/>
    <mergeCell ref="D26:D29"/>
    <mergeCell ref="D32:D33"/>
    <mergeCell ref="A57:A58"/>
    <mergeCell ref="B57:B58"/>
    <mergeCell ref="C57:C58"/>
    <mergeCell ref="D57:D58"/>
    <mergeCell ref="A49:A55"/>
    <mergeCell ref="B49:B55"/>
    <mergeCell ref="C49:C55"/>
    <mergeCell ref="A85:A88"/>
    <mergeCell ref="B85:B88"/>
    <mergeCell ref="C85:C88"/>
    <mergeCell ref="D85:D88"/>
    <mergeCell ref="D79:D81"/>
    <mergeCell ref="A79:A81"/>
    <mergeCell ref="B79:B81"/>
    <mergeCell ref="C79:C81"/>
    <mergeCell ref="A82:A84"/>
    <mergeCell ref="B82:B84"/>
    <mergeCell ref="C82:C84"/>
    <mergeCell ref="D82:D84"/>
    <mergeCell ref="C97:C100"/>
    <mergeCell ref="D97:D100"/>
    <mergeCell ref="A101:A104"/>
    <mergeCell ref="B101:B104"/>
    <mergeCell ref="C101:C104"/>
    <mergeCell ref="D101:D104"/>
    <mergeCell ref="C89:C92"/>
    <mergeCell ref="D89:D92"/>
    <mergeCell ref="A93:A96"/>
    <mergeCell ref="B93:B96"/>
    <mergeCell ref="C93:C96"/>
    <mergeCell ref="D93:D96"/>
    <mergeCell ref="A97:A100"/>
    <mergeCell ref="B97:B100"/>
    <mergeCell ref="A89:A92"/>
    <mergeCell ref="B89:B92"/>
    <mergeCell ref="C105:C108"/>
    <mergeCell ref="D105:D108"/>
    <mergeCell ref="A109:A112"/>
    <mergeCell ref="B109:B112"/>
    <mergeCell ref="C109:C112"/>
    <mergeCell ref="D109:D112"/>
    <mergeCell ref="A105:A108"/>
    <mergeCell ref="B105:B108"/>
    <mergeCell ref="C131:C144"/>
    <mergeCell ref="D135:D144"/>
    <mergeCell ref="A121:A123"/>
    <mergeCell ref="B121:B123"/>
    <mergeCell ref="C121:C123"/>
    <mergeCell ref="D121:D123"/>
    <mergeCell ref="A124:A126"/>
    <mergeCell ref="B124:B126"/>
    <mergeCell ref="C124:C126"/>
    <mergeCell ref="D124:D126"/>
    <mergeCell ref="A127:A129"/>
    <mergeCell ref="B127:B129"/>
    <mergeCell ref="C127:C129"/>
    <mergeCell ref="D127:D129"/>
    <mergeCell ref="C163:C171"/>
    <mergeCell ref="D163:D171"/>
    <mergeCell ref="A172:A175"/>
    <mergeCell ref="B172:B175"/>
    <mergeCell ref="C172:C175"/>
    <mergeCell ref="D172:D175"/>
    <mergeCell ref="A160:E160"/>
    <mergeCell ref="A161:A162"/>
    <mergeCell ref="B161:B162"/>
    <mergeCell ref="C161:C162"/>
    <mergeCell ref="D161:D162"/>
    <mergeCell ref="A163:A171"/>
    <mergeCell ref="B163:B171"/>
    <mergeCell ref="C217:C219"/>
    <mergeCell ref="D217:D219"/>
    <mergeCell ref="A220:A226"/>
    <mergeCell ref="B220:B226"/>
    <mergeCell ref="C220:C226"/>
    <mergeCell ref="D220:D226"/>
    <mergeCell ref="A211:A216"/>
    <mergeCell ref="B211:B216"/>
    <mergeCell ref="C211:C216"/>
    <mergeCell ref="D211:D216"/>
    <mergeCell ref="D227:D228"/>
    <mergeCell ref="C227:C228"/>
    <mergeCell ref="A227:A228"/>
    <mergeCell ref="B227:B228"/>
    <mergeCell ref="D230:D238"/>
    <mergeCell ref="C230:C238"/>
    <mergeCell ref="A229:E229"/>
    <mergeCell ref="C272:C276"/>
    <mergeCell ref="D277:D282"/>
    <mergeCell ref="C277:C282"/>
    <mergeCell ref="B277:B282"/>
    <mergeCell ref="A277:A282"/>
    <mergeCell ref="D272:D276"/>
    <mergeCell ref="A272:A276"/>
    <mergeCell ref="C253:C259"/>
    <mergeCell ref="B253:B259"/>
    <mergeCell ref="A253:A259"/>
    <mergeCell ref="A262:E262"/>
    <mergeCell ref="D253:D259"/>
    <mergeCell ref="D260:D261"/>
    <mergeCell ref="A260:A261"/>
    <mergeCell ref="B260:B261"/>
    <mergeCell ref="C260:C261"/>
    <mergeCell ref="B244:B249"/>
    <mergeCell ref="D176:D177"/>
    <mergeCell ref="C176:C177"/>
    <mergeCell ref="B176:B177"/>
    <mergeCell ref="A176:A177"/>
    <mergeCell ref="D178:D182"/>
    <mergeCell ref="C178:C182"/>
    <mergeCell ref="B178:B182"/>
    <mergeCell ref="A178:A182"/>
    <mergeCell ref="D293:D294"/>
    <mergeCell ref="C293:C294"/>
    <mergeCell ref="B293:B294"/>
    <mergeCell ref="A293:A294"/>
    <mergeCell ref="D263:D271"/>
    <mergeCell ref="C263:C271"/>
    <mergeCell ref="B263:B271"/>
    <mergeCell ref="A263:A271"/>
    <mergeCell ref="B283:B285"/>
    <mergeCell ref="A244:A249"/>
    <mergeCell ref="D250:D252"/>
    <mergeCell ref="C250:C252"/>
    <mergeCell ref="B250:B252"/>
    <mergeCell ref="A250:A252"/>
    <mergeCell ref="D244:D249"/>
    <mergeCell ref="C244:C249"/>
    <mergeCell ref="A283:A285"/>
    <mergeCell ref="B272:B276"/>
    <mergeCell ref="B326:B327"/>
    <mergeCell ref="A326:A327"/>
    <mergeCell ref="A295:E295"/>
    <mergeCell ref="D183:D185"/>
    <mergeCell ref="C183:C185"/>
    <mergeCell ref="B183:B185"/>
    <mergeCell ref="A183:A185"/>
    <mergeCell ref="B319:B325"/>
    <mergeCell ref="A319:A325"/>
    <mergeCell ref="D310:D315"/>
    <mergeCell ref="C310:C315"/>
    <mergeCell ref="D316:D318"/>
    <mergeCell ref="A316:A318"/>
    <mergeCell ref="B316:B318"/>
    <mergeCell ref="C316:C318"/>
    <mergeCell ref="D296:D304"/>
    <mergeCell ref="B230:B238"/>
    <mergeCell ref="A230:A238"/>
    <mergeCell ref="D239:D243"/>
    <mergeCell ref="C239:C243"/>
    <mergeCell ref="B239:B243"/>
    <mergeCell ref="A239:A243"/>
  </mergeCells>
  <pageMargins left="0.25" right="0.25" top="0.75" bottom="0.75" header="0.3" footer="0.3"/>
  <pageSetup scale="80" fitToHeight="1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Memo - Scope, Contacts</vt:lpstr>
      <vt:lpstr>Data Items</vt:lpstr>
      <vt:lpstr>'Data Items'!Print_Area</vt:lpstr>
      <vt:lpstr>'Data Items'!Print_Titles</vt:lpstr>
    </vt:vector>
  </TitlesOfParts>
  <Company>MIB,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jarboleda</dc:creator>
  <cp:lastModifiedBy>SOA USER</cp:lastModifiedBy>
  <cp:lastPrinted>2013-06-06T19:17:08Z</cp:lastPrinted>
  <dcterms:created xsi:type="dcterms:W3CDTF">2013-03-25T13:47:45Z</dcterms:created>
  <dcterms:modified xsi:type="dcterms:W3CDTF">2013-07-26T16:46:30Z</dcterms:modified>
</cp:coreProperties>
</file>